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. 2025 г." sheetId="1" r:id="rId1"/>
  </sheets>
  <definedNames>
    <definedName name="_xlnm.Print_Titles" localSheetId="0">'1. 2025 г.'!$9:$15</definedName>
    <definedName name="_xlnm.Print_Area" localSheetId="0">'1. 2025 г.'!$A$1:$BA$227</definedName>
  </definedNames>
  <calcPr calcId="125725" fullCalcOnLoad="1"/>
</workbook>
</file>

<file path=xl/calcChain.xml><?xml version="1.0" encoding="utf-8"?>
<calcChain xmlns="http://schemas.openxmlformats.org/spreadsheetml/2006/main">
  <c r="AW227" i="1"/>
  <c r="AW225" s="1"/>
  <c r="AW184" s="1"/>
  <c r="AW22" s="1"/>
  <c r="AW226"/>
  <c r="BA225"/>
  <c r="AZ225"/>
  <c r="AY225"/>
  <c r="AX225"/>
  <c r="AV225"/>
  <c r="AU225"/>
  <c r="AT225"/>
  <c r="AS225"/>
  <c r="AR225"/>
  <c r="AQ225"/>
  <c r="AP225"/>
  <c r="AO225"/>
  <c r="AN225"/>
  <c r="AM225"/>
  <c r="AL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AW221"/>
  <c r="AW220"/>
  <c r="AW219"/>
  <c r="AW218"/>
  <c r="AW217"/>
  <c r="AW216"/>
  <c r="AW215"/>
  <c r="AW214"/>
  <c r="AW213"/>
  <c r="AW212"/>
  <c r="AW211"/>
  <c r="AW210"/>
  <c r="AW209"/>
  <c r="BA208"/>
  <c r="AZ208"/>
  <c r="AY208"/>
  <c r="AX208"/>
  <c r="AW208"/>
  <c r="AV208"/>
  <c r="AU208"/>
  <c r="AT208"/>
  <c r="AS208"/>
  <c r="AR208"/>
  <c r="AQ208"/>
  <c r="AP208"/>
  <c r="AO208"/>
  <c r="AN208"/>
  <c r="AM208"/>
  <c r="AL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BA198"/>
  <c r="AZ198"/>
  <c r="AY198"/>
  <c r="AX198"/>
  <c r="AW198"/>
  <c r="AV198"/>
  <c r="AU198"/>
  <c r="AT198"/>
  <c r="AS198"/>
  <c r="AR198"/>
  <c r="AQ198"/>
  <c r="AP198"/>
  <c r="AO198"/>
  <c r="AN198"/>
  <c r="AM198"/>
  <c r="AL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AW197"/>
  <c r="AW196"/>
  <c r="BA195"/>
  <c r="AZ195"/>
  <c r="AY195"/>
  <c r="AX195"/>
  <c r="AW195"/>
  <c r="AV195"/>
  <c r="AU195"/>
  <c r="AT195"/>
  <c r="AS195"/>
  <c r="AR195"/>
  <c r="AQ195"/>
  <c r="AP195"/>
  <c r="AO195"/>
  <c r="AN195"/>
  <c r="AM195"/>
  <c r="AL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AW191"/>
  <c r="AW190"/>
  <c r="AW188"/>
  <c r="AV188"/>
  <c r="AW187"/>
  <c r="BA185"/>
  <c r="AZ185"/>
  <c r="AY185"/>
  <c r="AX185"/>
  <c r="AW185"/>
  <c r="AV185"/>
  <c r="AU185"/>
  <c r="AT185"/>
  <c r="AS185"/>
  <c r="AR185"/>
  <c r="AQ185"/>
  <c r="AP185"/>
  <c r="AO185"/>
  <c r="AN185"/>
  <c r="AM185"/>
  <c r="AL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BA184"/>
  <c r="AZ184"/>
  <c r="AY184"/>
  <c r="AX184"/>
  <c r="AV184"/>
  <c r="AU184"/>
  <c r="AT184"/>
  <c r="AS184"/>
  <c r="AR184"/>
  <c r="AQ184"/>
  <c r="AP184"/>
  <c r="AO184"/>
  <c r="AN184"/>
  <c r="AM184"/>
  <c r="AL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BA181"/>
  <c r="AZ181"/>
  <c r="AY181"/>
  <c r="AX181"/>
  <c r="AW181"/>
  <c r="AV181"/>
  <c r="AU181"/>
  <c r="AT181"/>
  <c r="AS181"/>
  <c r="AR181"/>
  <c r="AQ181"/>
  <c r="AP181"/>
  <c r="AO181"/>
  <c r="AN181"/>
  <c r="AM181"/>
  <c r="AL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AC177"/>
  <c r="L176"/>
  <c r="AC175"/>
  <c r="AC174"/>
  <c r="M174"/>
  <c r="BA173"/>
  <c r="AZ173"/>
  <c r="AY173"/>
  <c r="AX173"/>
  <c r="AW173"/>
  <c r="AV173"/>
  <c r="AU173"/>
  <c r="AT173"/>
  <c r="AS173"/>
  <c r="AR173"/>
  <c r="AQ173"/>
  <c r="AP173"/>
  <c r="AO173"/>
  <c r="AN173"/>
  <c r="AM173"/>
  <c r="AL173"/>
  <c r="AK173"/>
  <c r="AJ173"/>
  <c r="AI173"/>
  <c r="AH173"/>
  <c r="AG173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BA171"/>
  <c r="AZ171"/>
  <c r="AY171"/>
  <c r="AX171"/>
  <c r="AW171"/>
  <c r="AV171"/>
  <c r="AU171"/>
  <c r="AT171"/>
  <c r="AS171"/>
  <c r="AR171"/>
  <c r="AQ171"/>
  <c r="AP171"/>
  <c r="AO171"/>
  <c r="AN171"/>
  <c r="AM171"/>
  <c r="AL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BA167"/>
  <c r="AZ167"/>
  <c r="AY167"/>
  <c r="AX167"/>
  <c r="AW167"/>
  <c r="AV167"/>
  <c r="AU167"/>
  <c r="AT167"/>
  <c r="AS167"/>
  <c r="AR167"/>
  <c r="AQ167"/>
  <c r="AP167"/>
  <c r="AO167"/>
  <c r="AN167"/>
  <c r="AM167"/>
  <c r="AL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BA166"/>
  <c r="AZ166"/>
  <c r="AY166"/>
  <c r="AX166"/>
  <c r="AW166"/>
  <c r="AV166"/>
  <c r="AU166"/>
  <c r="AT166"/>
  <c r="AS166"/>
  <c r="AR166"/>
  <c r="AQ166"/>
  <c r="AP166"/>
  <c r="AO166"/>
  <c r="AN166"/>
  <c r="AM166"/>
  <c r="AL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BA160"/>
  <c r="AZ160"/>
  <c r="AY160"/>
  <c r="AX160"/>
  <c r="AW160"/>
  <c r="AV160"/>
  <c r="AU160"/>
  <c r="AT160"/>
  <c r="AS160"/>
  <c r="AR160"/>
  <c r="AQ160"/>
  <c r="AP160"/>
  <c r="AO160"/>
  <c r="AN160"/>
  <c r="AM160"/>
  <c r="AL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BA156"/>
  <c r="AZ156"/>
  <c r="AY156"/>
  <c r="AX156"/>
  <c r="AW156"/>
  <c r="AV156"/>
  <c r="AU156"/>
  <c r="AT156"/>
  <c r="AS156"/>
  <c r="AR156"/>
  <c r="AQ156"/>
  <c r="AP156"/>
  <c r="AO156"/>
  <c r="AN156"/>
  <c r="AM156"/>
  <c r="AL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BA155"/>
  <c r="AZ155"/>
  <c r="AY155"/>
  <c r="AX155"/>
  <c r="AW155"/>
  <c r="AV155"/>
  <c r="AU155"/>
  <c r="AT155"/>
  <c r="AS155"/>
  <c r="AR155"/>
  <c r="AQ155"/>
  <c r="AP155"/>
  <c r="AO155"/>
  <c r="AN155"/>
  <c r="AM155"/>
  <c r="AL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BA151"/>
  <c r="AZ151"/>
  <c r="AY151"/>
  <c r="AX151"/>
  <c r="AW151"/>
  <c r="AV151"/>
  <c r="AU151"/>
  <c r="AT151"/>
  <c r="AS151"/>
  <c r="AR151"/>
  <c r="AQ151"/>
  <c r="AP151"/>
  <c r="AO151"/>
  <c r="AN151"/>
  <c r="AM151"/>
  <c r="AL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BA147"/>
  <c r="AZ147"/>
  <c r="AY147"/>
  <c r="AX147"/>
  <c r="AW147"/>
  <c r="AV147"/>
  <c r="AU147"/>
  <c r="AT147"/>
  <c r="AS147"/>
  <c r="AR147"/>
  <c r="AQ147"/>
  <c r="AP147"/>
  <c r="AO147"/>
  <c r="AN147"/>
  <c r="AM147"/>
  <c r="AL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AU144"/>
  <c r="BA143"/>
  <c r="AZ143"/>
  <c r="AY143"/>
  <c r="AX143"/>
  <c r="AW143"/>
  <c r="AV143"/>
  <c r="AU143"/>
  <c r="AT143"/>
  <c r="AS143"/>
  <c r="AR143"/>
  <c r="AQ143"/>
  <c r="AP143"/>
  <c r="AO143"/>
  <c r="AN143"/>
  <c r="AM143"/>
  <c r="AL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AU140"/>
  <c r="BA139"/>
  <c r="AZ139"/>
  <c r="AY139"/>
  <c r="AX139"/>
  <c r="AW139"/>
  <c r="AV139"/>
  <c r="AU139"/>
  <c r="AT139"/>
  <c r="AS139"/>
  <c r="AR139"/>
  <c r="AQ139"/>
  <c r="AP139"/>
  <c r="AO139"/>
  <c r="AN139"/>
  <c r="AM139"/>
  <c r="AL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BA135"/>
  <c r="AZ135"/>
  <c r="AY135"/>
  <c r="AX135"/>
  <c r="AW135"/>
  <c r="AV135"/>
  <c r="AU135"/>
  <c r="AT135"/>
  <c r="AS135"/>
  <c r="AR135"/>
  <c r="AQ135"/>
  <c r="AP135"/>
  <c r="AO135"/>
  <c r="AN135"/>
  <c r="AM135"/>
  <c r="AL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BA131"/>
  <c r="AZ131"/>
  <c r="AY131"/>
  <c r="AX131"/>
  <c r="AW131"/>
  <c r="AV131"/>
  <c r="AU131"/>
  <c r="AT131"/>
  <c r="AS131"/>
  <c r="AR131"/>
  <c r="AQ131"/>
  <c r="AP131"/>
  <c r="AO131"/>
  <c r="AN131"/>
  <c r="AM131"/>
  <c r="AL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BA127"/>
  <c r="AZ127"/>
  <c r="AY127"/>
  <c r="AX127"/>
  <c r="AW127"/>
  <c r="AV127"/>
  <c r="AU127"/>
  <c r="AT127"/>
  <c r="AS127"/>
  <c r="AR127"/>
  <c r="AQ127"/>
  <c r="AP127"/>
  <c r="AO127"/>
  <c r="AN127"/>
  <c r="AM127"/>
  <c r="AL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AU123"/>
  <c r="AU122"/>
  <c r="BA119"/>
  <c r="AZ119"/>
  <c r="AY119"/>
  <c r="AX119"/>
  <c r="AW119"/>
  <c r="AV119"/>
  <c r="AU119"/>
  <c r="AT119"/>
  <c r="AS119"/>
  <c r="AR119"/>
  <c r="AQ119"/>
  <c r="AP119"/>
  <c r="AO119"/>
  <c r="AN119"/>
  <c r="AM119"/>
  <c r="AL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BA118"/>
  <c r="AZ118"/>
  <c r="AY118"/>
  <c r="AX118"/>
  <c r="AW118"/>
  <c r="AV118"/>
  <c r="AU118"/>
  <c r="AT118"/>
  <c r="AS118"/>
  <c r="AR118"/>
  <c r="AQ118"/>
  <c r="AP118"/>
  <c r="AO118"/>
  <c r="AN118"/>
  <c r="AM118"/>
  <c r="AL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BA114"/>
  <c r="AZ114"/>
  <c r="AY114"/>
  <c r="AX114"/>
  <c r="AW114"/>
  <c r="AV114"/>
  <c r="AU114"/>
  <c r="AT114"/>
  <c r="AS114"/>
  <c r="AR114"/>
  <c r="AQ114"/>
  <c r="AP114"/>
  <c r="AO114"/>
  <c r="AN114"/>
  <c r="AM114"/>
  <c r="AL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BA110"/>
  <c r="AZ110"/>
  <c r="AY110"/>
  <c r="AX110"/>
  <c r="AW110"/>
  <c r="AV110"/>
  <c r="AU110"/>
  <c r="AT110"/>
  <c r="AS110"/>
  <c r="AR110"/>
  <c r="AQ110"/>
  <c r="AP110"/>
  <c r="AO110"/>
  <c r="AN110"/>
  <c r="AM110"/>
  <c r="AL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BA109"/>
  <c r="AZ109"/>
  <c r="AY109"/>
  <c r="AX109"/>
  <c r="AW109"/>
  <c r="AV109"/>
  <c r="AU109"/>
  <c r="AT109"/>
  <c r="AS109"/>
  <c r="AR109"/>
  <c r="AQ109"/>
  <c r="AP109"/>
  <c r="AO109"/>
  <c r="AN109"/>
  <c r="AM109"/>
  <c r="AL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AC106"/>
  <c r="BA105"/>
  <c r="AZ105"/>
  <c r="AY105"/>
  <c r="AX105"/>
  <c r="AW105"/>
  <c r="AV105"/>
  <c r="AU105"/>
  <c r="AT105"/>
  <c r="AS105"/>
  <c r="AR105"/>
  <c r="AQ105"/>
  <c r="AP105"/>
  <c r="AO105"/>
  <c r="AN105"/>
  <c r="AM105"/>
  <c r="AL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AC101"/>
  <c r="AC100"/>
  <c r="AC99"/>
  <c r="AC98"/>
  <c r="AC97"/>
  <c r="AC95"/>
  <c r="AC94"/>
  <c r="AC93"/>
  <c r="AC92"/>
  <c r="BA91"/>
  <c r="AZ91"/>
  <c r="AY91"/>
  <c r="AX91"/>
  <c r="AW91"/>
  <c r="AV91"/>
  <c r="AU91"/>
  <c r="AT91"/>
  <c r="AS91"/>
  <c r="AR91"/>
  <c r="AQ91"/>
  <c r="AP91"/>
  <c r="AO91"/>
  <c r="AN91"/>
  <c r="AM91"/>
  <c r="AL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BA90"/>
  <c r="AZ90"/>
  <c r="AY90"/>
  <c r="AX90"/>
  <c r="AW90"/>
  <c r="AV90"/>
  <c r="AU90"/>
  <c r="AT90"/>
  <c r="AS90"/>
  <c r="AR90"/>
  <c r="AQ90"/>
  <c r="AP90"/>
  <c r="AO90"/>
  <c r="AN90"/>
  <c r="AM90"/>
  <c r="AL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BA89"/>
  <c r="AZ89"/>
  <c r="AY89"/>
  <c r="AX89"/>
  <c r="AW89"/>
  <c r="AV89"/>
  <c r="AU89"/>
  <c r="AT89"/>
  <c r="AS89"/>
  <c r="AR89"/>
  <c r="AQ89"/>
  <c r="AP89"/>
  <c r="AO89"/>
  <c r="AN89"/>
  <c r="AM89"/>
  <c r="AL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BA85"/>
  <c r="AZ85"/>
  <c r="AY85"/>
  <c r="AX85"/>
  <c r="AW85"/>
  <c r="AV85"/>
  <c r="AU85"/>
  <c r="AT85"/>
  <c r="AS85"/>
  <c r="AR85"/>
  <c r="AQ85"/>
  <c r="AP85"/>
  <c r="AO85"/>
  <c r="AN85"/>
  <c r="AM85"/>
  <c r="AL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BA81"/>
  <c r="BA80" s="1"/>
  <c r="AZ81"/>
  <c r="AY81"/>
  <c r="AX81"/>
  <c r="AW81"/>
  <c r="AW80" s="1"/>
  <c r="AV81"/>
  <c r="AU81"/>
  <c r="AT81"/>
  <c r="AS81"/>
  <c r="AS80" s="1"/>
  <c r="AR81"/>
  <c r="AQ81"/>
  <c r="AP81"/>
  <c r="AO81"/>
  <c r="AO80" s="1"/>
  <c r="AN81"/>
  <c r="AM81"/>
  <c r="AL81"/>
  <c r="AC81"/>
  <c r="AC80" s="1"/>
  <c r="AB81"/>
  <c r="AA81"/>
  <c r="Z81"/>
  <c r="Y81"/>
  <c r="Y80" s="1"/>
  <c r="X81"/>
  <c r="W81"/>
  <c r="V81"/>
  <c r="U81"/>
  <c r="U80" s="1"/>
  <c r="T81"/>
  <c r="S81"/>
  <c r="R81"/>
  <c r="Q81"/>
  <c r="Q80" s="1"/>
  <c r="P81"/>
  <c r="O81"/>
  <c r="N81"/>
  <c r="M81"/>
  <c r="M80" s="1"/>
  <c r="L81"/>
  <c r="K81"/>
  <c r="J81"/>
  <c r="I81"/>
  <c r="I80" s="1"/>
  <c r="H81"/>
  <c r="G81"/>
  <c r="F81"/>
  <c r="E81"/>
  <c r="E80" s="1"/>
  <c r="D81"/>
  <c r="AZ80"/>
  <c r="AY80"/>
  <c r="AX80"/>
  <c r="AV80"/>
  <c r="AU80"/>
  <c r="AT80"/>
  <c r="AR80"/>
  <c r="AQ80"/>
  <c r="AP80"/>
  <c r="AN80"/>
  <c r="AM80"/>
  <c r="AL80"/>
  <c r="AB80"/>
  <c r="AA80"/>
  <c r="Z80"/>
  <c r="X80"/>
  <c r="W80"/>
  <c r="V80"/>
  <c r="T80"/>
  <c r="S80"/>
  <c r="R80"/>
  <c r="P80"/>
  <c r="O80"/>
  <c r="N80"/>
  <c r="L80"/>
  <c r="K80"/>
  <c r="J80"/>
  <c r="H80"/>
  <c r="G80"/>
  <c r="F80"/>
  <c r="D80"/>
  <c r="BA76"/>
  <c r="AZ76"/>
  <c r="AY76"/>
  <c r="AX76"/>
  <c r="AW76"/>
  <c r="AV76"/>
  <c r="AU76"/>
  <c r="AT76"/>
  <c r="AS76"/>
  <c r="AR76"/>
  <c r="AQ76"/>
  <c r="AP76"/>
  <c r="AO76"/>
  <c r="AN76"/>
  <c r="AM76"/>
  <c r="AL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BA72"/>
  <c r="AZ72"/>
  <c r="AY72"/>
  <c r="AX72"/>
  <c r="AW72"/>
  <c r="AV72"/>
  <c r="AU72"/>
  <c r="AT72"/>
  <c r="AS72"/>
  <c r="AR72"/>
  <c r="AQ72"/>
  <c r="AP72"/>
  <c r="AO72"/>
  <c r="AN72"/>
  <c r="AM72"/>
  <c r="AL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BA68"/>
  <c r="BA67" s="1"/>
  <c r="AZ68"/>
  <c r="AY68"/>
  <c r="AX68"/>
  <c r="AW68"/>
  <c r="AW67" s="1"/>
  <c r="AV68"/>
  <c r="AU68"/>
  <c r="AT68"/>
  <c r="AS68"/>
  <c r="AS67" s="1"/>
  <c r="AR68"/>
  <c r="AQ68"/>
  <c r="AP68"/>
  <c r="AO68"/>
  <c r="AO67" s="1"/>
  <c r="AN68"/>
  <c r="AM68"/>
  <c r="AL68"/>
  <c r="AC68"/>
  <c r="AC67" s="1"/>
  <c r="AB68"/>
  <c r="AA68"/>
  <c r="Z68"/>
  <c r="Y68"/>
  <c r="Y67" s="1"/>
  <c r="X68"/>
  <c r="W68"/>
  <c r="V68"/>
  <c r="U68"/>
  <c r="U67" s="1"/>
  <c r="T68"/>
  <c r="S68"/>
  <c r="R68"/>
  <c r="Q68"/>
  <c r="Q67" s="1"/>
  <c r="P68"/>
  <c r="O68"/>
  <c r="N68"/>
  <c r="M68"/>
  <c r="M67" s="1"/>
  <c r="L68"/>
  <c r="K68"/>
  <c r="J68"/>
  <c r="I68"/>
  <c r="I67" s="1"/>
  <c r="H68"/>
  <c r="G68"/>
  <c r="F68"/>
  <c r="E68"/>
  <c r="E67" s="1"/>
  <c r="D68"/>
  <c r="AZ67"/>
  <c r="AY67"/>
  <c r="AX67"/>
  <c r="AV67"/>
  <c r="AU67"/>
  <c r="AT67"/>
  <c r="AR67"/>
  <c r="AQ67"/>
  <c r="AP67"/>
  <c r="AN67"/>
  <c r="AM67"/>
  <c r="AL67"/>
  <c r="AB67"/>
  <c r="AA67"/>
  <c r="Z67"/>
  <c r="X67"/>
  <c r="W67"/>
  <c r="V67"/>
  <c r="T67"/>
  <c r="S67"/>
  <c r="R67"/>
  <c r="P67"/>
  <c r="O67"/>
  <c r="N67"/>
  <c r="L67"/>
  <c r="K67"/>
  <c r="J67"/>
  <c r="H67"/>
  <c r="G67"/>
  <c r="F67"/>
  <c r="D67"/>
  <c r="BA63"/>
  <c r="BA54" s="1"/>
  <c r="AZ63"/>
  <c r="AY63"/>
  <c r="AX63"/>
  <c r="AW63"/>
  <c r="AW54" s="1"/>
  <c r="AV63"/>
  <c r="AU63"/>
  <c r="AT63"/>
  <c r="AS63"/>
  <c r="AS54" s="1"/>
  <c r="AR63"/>
  <c r="AQ63"/>
  <c r="AP63"/>
  <c r="AO63"/>
  <c r="AO54" s="1"/>
  <c r="AN63"/>
  <c r="AM63"/>
  <c r="AL63"/>
  <c r="AC63"/>
  <c r="AC54" s="1"/>
  <c r="AB63"/>
  <c r="AA63"/>
  <c r="Z63"/>
  <c r="Y63"/>
  <c r="Y54" s="1"/>
  <c r="X63"/>
  <c r="W63"/>
  <c r="V63"/>
  <c r="U63"/>
  <c r="U54" s="1"/>
  <c r="T63"/>
  <c r="S63"/>
  <c r="R63"/>
  <c r="Q63"/>
  <c r="Q54" s="1"/>
  <c r="P63"/>
  <c r="O63"/>
  <c r="N63"/>
  <c r="M63"/>
  <c r="M54" s="1"/>
  <c r="L63"/>
  <c r="K63"/>
  <c r="J63"/>
  <c r="I63"/>
  <c r="I54" s="1"/>
  <c r="H63"/>
  <c r="G63"/>
  <c r="F63"/>
  <c r="E63"/>
  <c r="E54" s="1"/>
  <c r="D63"/>
  <c r="BA59"/>
  <c r="AZ59"/>
  <c r="AY59"/>
  <c r="AY53" s="1"/>
  <c r="AX59"/>
  <c r="AW59"/>
  <c r="AV59"/>
  <c r="AU59"/>
  <c r="AU53" s="1"/>
  <c r="AT59"/>
  <c r="AS59"/>
  <c r="AR59"/>
  <c r="AQ59"/>
  <c r="AQ53" s="1"/>
  <c r="AP59"/>
  <c r="AO59"/>
  <c r="AN59"/>
  <c r="AM59"/>
  <c r="AM53" s="1"/>
  <c r="AL59"/>
  <c r="AC59"/>
  <c r="AB59"/>
  <c r="AA59"/>
  <c r="AA53" s="1"/>
  <c r="Z59"/>
  <c r="Y59"/>
  <c r="X59"/>
  <c r="W59"/>
  <c r="W53" s="1"/>
  <c r="V59"/>
  <c r="U59"/>
  <c r="T59"/>
  <c r="S59"/>
  <c r="S53" s="1"/>
  <c r="R59"/>
  <c r="Q59"/>
  <c r="P59"/>
  <c r="O59"/>
  <c r="O53" s="1"/>
  <c r="N59"/>
  <c r="M59"/>
  <c r="L59"/>
  <c r="K59"/>
  <c r="K53" s="1"/>
  <c r="J59"/>
  <c r="I59"/>
  <c r="H59"/>
  <c r="G59"/>
  <c r="G53" s="1"/>
  <c r="F59"/>
  <c r="E59"/>
  <c r="D59"/>
  <c r="BA55"/>
  <c r="AZ55"/>
  <c r="AY55"/>
  <c r="AX55"/>
  <c r="AW55"/>
  <c r="AV55"/>
  <c r="AU55"/>
  <c r="AT55"/>
  <c r="AS55"/>
  <c r="AR55"/>
  <c r="AQ55"/>
  <c r="AP55"/>
  <c r="AO55"/>
  <c r="AN55"/>
  <c r="AM55"/>
  <c r="AL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AZ54"/>
  <c r="AY54"/>
  <c r="AX54"/>
  <c r="AV54"/>
  <c r="AU54"/>
  <c r="AT54"/>
  <c r="AR54"/>
  <c r="AQ54"/>
  <c r="AP54"/>
  <c r="AN54"/>
  <c r="AM54"/>
  <c r="AL54"/>
  <c r="AB54"/>
  <c r="AA54"/>
  <c r="Z54"/>
  <c r="X54"/>
  <c r="W54"/>
  <c r="V54"/>
  <c r="T54"/>
  <c r="S54"/>
  <c r="R54"/>
  <c r="P54"/>
  <c r="O54"/>
  <c r="N54"/>
  <c r="L54"/>
  <c r="K54"/>
  <c r="J54"/>
  <c r="H54"/>
  <c r="G54"/>
  <c r="F54"/>
  <c r="D54"/>
  <c r="BA53"/>
  <c r="AZ53"/>
  <c r="AX53"/>
  <c r="AW53"/>
  <c r="AV53"/>
  <c r="AT53"/>
  <c r="AS53"/>
  <c r="AR53"/>
  <c r="AP53"/>
  <c r="AO53"/>
  <c r="AN53"/>
  <c r="AL53"/>
  <c r="AC53"/>
  <c r="AB53"/>
  <c r="Z53"/>
  <c r="Y53"/>
  <c r="X53"/>
  <c r="V53"/>
  <c r="U53"/>
  <c r="T53"/>
  <c r="R53"/>
  <c r="Q53"/>
  <c r="P53"/>
  <c r="N53"/>
  <c r="M53"/>
  <c r="L53"/>
  <c r="J53"/>
  <c r="I53"/>
  <c r="H53"/>
  <c r="F53"/>
  <c r="E53"/>
  <c r="D53"/>
  <c r="BA49"/>
  <c r="AZ49"/>
  <c r="AY49"/>
  <c r="AX49"/>
  <c r="AW49"/>
  <c r="AV49"/>
  <c r="AU49"/>
  <c r="AT49"/>
  <c r="AS49"/>
  <c r="AR49"/>
  <c r="AQ49"/>
  <c r="AP49"/>
  <c r="AO49"/>
  <c r="AN49"/>
  <c r="AM49"/>
  <c r="AL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BA45"/>
  <c r="BA44" s="1"/>
  <c r="AZ45"/>
  <c r="AZ44" s="1"/>
  <c r="AY45"/>
  <c r="AX45"/>
  <c r="AW45"/>
  <c r="AW44" s="1"/>
  <c r="AV45"/>
  <c r="AV44" s="1"/>
  <c r="AU45"/>
  <c r="AT45"/>
  <c r="AS45"/>
  <c r="AS44" s="1"/>
  <c r="AR45"/>
  <c r="AR44" s="1"/>
  <c r="AQ45"/>
  <c r="AP45"/>
  <c r="AO45"/>
  <c r="AO44" s="1"/>
  <c r="AN45"/>
  <c r="AN44" s="1"/>
  <c r="AM45"/>
  <c r="AL45"/>
  <c r="AC45"/>
  <c r="AC44" s="1"/>
  <c r="AB45"/>
  <c r="AB44" s="1"/>
  <c r="AA45"/>
  <c r="Z45"/>
  <c r="Y45"/>
  <c r="Y44" s="1"/>
  <c r="X45"/>
  <c r="X44" s="1"/>
  <c r="W45"/>
  <c r="V45"/>
  <c r="U45"/>
  <c r="U44" s="1"/>
  <c r="T45"/>
  <c r="T44" s="1"/>
  <c r="S45"/>
  <c r="R45"/>
  <c r="Q45"/>
  <c r="Q44" s="1"/>
  <c r="P45"/>
  <c r="P44" s="1"/>
  <c r="O45"/>
  <c r="N45"/>
  <c r="M45"/>
  <c r="M44" s="1"/>
  <c r="L45"/>
  <c r="L44" s="1"/>
  <c r="K45"/>
  <c r="J45"/>
  <c r="I45"/>
  <c r="I44" s="1"/>
  <c r="H45"/>
  <c r="H44" s="1"/>
  <c r="G45"/>
  <c r="F45"/>
  <c r="E45"/>
  <c r="E44" s="1"/>
  <c r="D45"/>
  <c r="D44" s="1"/>
  <c r="AY44"/>
  <c r="AX44"/>
  <c r="AU44"/>
  <c r="AT44"/>
  <c r="AQ44"/>
  <c r="AP44"/>
  <c r="AM44"/>
  <c r="AL44"/>
  <c r="AA44"/>
  <c r="Z44"/>
  <c r="W44"/>
  <c r="V44"/>
  <c r="S44"/>
  <c r="R44"/>
  <c r="O44"/>
  <c r="N44"/>
  <c r="K44"/>
  <c r="J44"/>
  <c r="G44"/>
  <c r="F44"/>
  <c r="BA40"/>
  <c r="AZ40"/>
  <c r="AY40"/>
  <c r="AX40"/>
  <c r="AW40"/>
  <c r="AV40"/>
  <c r="AU40"/>
  <c r="AT40"/>
  <c r="AS40"/>
  <c r="AR40"/>
  <c r="AQ40"/>
  <c r="AP40"/>
  <c r="AO40"/>
  <c r="AN40"/>
  <c r="AM40"/>
  <c r="AL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BA37"/>
  <c r="AZ37"/>
  <c r="AY37"/>
  <c r="AX37"/>
  <c r="AW37"/>
  <c r="AV37"/>
  <c r="AU37"/>
  <c r="AT37"/>
  <c r="AS37"/>
  <c r="AR37"/>
  <c r="AQ37"/>
  <c r="AP37"/>
  <c r="AO37"/>
  <c r="AN37"/>
  <c r="AM37"/>
  <c r="AL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BA26"/>
  <c r="BA25" s="1"/>
  <c r="BA24" s="1"/>
  <c r="AZ26"/>
  <c r="AZ25" s="1"/>
  <c r="AZ24" s="1"/>
  <c r="AY26"/>
  <c r="AX26"/>
  <c r="AW26"/>
  <c r="AW25" s="1"/>
  <c r="AW24" s="1"/>
  <c r="AV26"/>
  <c r="AV25" s="1"/>
  <c r="AV24" s="1"/>
  <c r="AU26"/>
  <c r="AT26"/>
  <c r="AS26"/>
  <c r="AS25" s="1"/>
  <c r="AS24" s="1"/>
  <c r="AR26"/>
  <c r="AR25" s="1"/>
  <c r="AR24" s="1"/>
  <c r="AQ26"/>
  <c r="AP26"/>
  <c r="AO26"/>
  <c r="AO25" s="1"/>
  <c r="AO24" s="1"/>
  <c r="AN26"/>
  <c r="AN25" s="1"/>
  <c r="AN24" s="1"/>
  <c r="AM26"/>
  <c r="AL26"/>
  <c r="AC26"/>
  <c r="AC25" s="1"/>
  <c r="AC24" s="1"/>
  <c r="AB26"/>
  <c r="AB25" s="1"/>
  <c r="AB24" s="1"/>
  <c r="AA26"/>
  <c r="Z26"/>
  <c r="Y26"/>
  <c r="Y25" s="1"/>
  <c r="Y24" s="1"/>
  <c r="X26"/>
  <c r="X25" s="1"/>
  <c r="X24" s="1"/>
  <c r="W26"/>
  <c r="V26"/>
  <c r="U26"/>
  <c r="U25" s="1"/>
  <c r="U24" s="1"/>
  <c r="T26"/>
  <c r="T25" s="1"/>
  <c r="T24" s="1"/>
  <c r="S26"/>
  <c r="R26"/>
  <c r="Q26"/>
  <c r="Q25" s="1"/>
  <c r="Q24" s="1"/>
  <c r="P26"/>
  <c r="P25" s="1"/>
  <c r="P24" s="1"/>
  <c r="O26"/>
  <c r="N26"/>
  <c r="M26"/>
  <c r="M25" s="1"/>
  <c r="M24" s="1"/>
  <c r="L26"/>
  <c r="L25" s="1"/>
  <c r="L24" s="1"/>
  <c r="K26"/>
  <c r="J26"/>
  <c r="I26"/>
  <c r="I25" s="1"/>
  <c r="I24" s="1"/>
  <c r="H26"/>
  <c r="H25" s="1"/>
  <c r="H24" s="1"/>
  <c r="G26"/>
  <c r="F26"/>
  <c r="E26"/>
  <c r="E25" s="1"/>
  <c r="E24" s="1"/>
  <c r="D26"/>
  <c r="D25" s="1"/>
  <c r="D24" s="1"/>
  <c r="AY25"/>
  <c r="AY24" s="1"/>
  <c r="AX25"/>
  <c r="AX24" s="1"/>
  <c r="AU25"/>
  <c r="AU24" s="1"/>
  <c r="AT25"/>
  <c r="AT24" s="1"/>
  <c r="AQ25"/>
  <c r="AQ24" s="1"/>
  <c r="AP25"/>
  <c r="AP24" s="1"/>
  <c r="AM25"/>
  <c r="AM24" s="1"/>
  <c r="AL25"/>
  <c r="AL24" s="1"/>
  <c r="AA25"/>
  <c r="AA24" s="1"/>
  <c r="Z25"/>
  <c r="Z24" s="1"/>
  <c r="W25"/>
  <c r="W24" s="1"/>
  <c r="V25"/>
  <c r="V24" s="1"/>
  <c r="S25"/>
  <c r="S24" s="1"/>
  <c r="R25"/>
  <c r="R24" s="1"/>
  <c r="O25"/>
  <c r="O24" s="1"/>
  <c r="N25"/>
  <c r="N24" s="1"/>
  <c r="K25"/>
  <c r="K24" s="1"/>
  <c r="J25"/>
  <c r="J24" s="1"/>
  <c r="G25"/>
  <c r="G24" s="1"/>
  <c r="F25"/>
  <c r="F24" s="1"/>
  <c r="BA22"/>
  <c r="AZ22"/>
  <c r="AY22"/>
  <c r="AX22"/>
  <c r="AV22"/>
  <c r="AU22"/>
  <c r="AT22"/>
  <c r="AS22"/>
  <c r="AR22"/>
  <c r="AQ22"/>
  <c r="AP22"/>
  <c r="AO22"/>
  <c r="AN22"/>
  <c r="AM22"/>
  <c r="AL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A21"/>
  <c r="AZ21"/>
  <c r="AY21"/>
  <c r="AX21"/>
  <c r="AW21"/>
  <c r="AV21"/>
  <c r="AU21"/>
  <c r="AT21"/>
  <c r="AS21"/>
  <c r="AR21"/>
  <c r="AQ21"/>
  <c r="AP21"/>
  <c r="AO21"/>
  <c r="AN21"/>
  <c r="AM21"/>
  <c r="AL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BA20"/>
  <c r="AZ20"/>
  <c r="AY20"/>
  <c r="AX20"/>
  <c r="AW20"/>
  <c r="AV20"/>
  <c r="AU20"/>
  <c r="AT20"/>
  <c r="AS20"/>
  <c r="AR20"/>
  <c r="AQ20"/>
  <c r="AP20"/>
  <c r="AO20"/>
  <c r="AN20"/>
  <c r="AM20"/>
  <c r="AL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BA19"/>
  <c r="AZ19"/>
  <c r="AY19"/>
  <c r="AX19"/>
  <c r="AW19"/>
  <c r="AV19"/>
  <c r="AU19"/>
  <c r="AT19"/>
  <c r="AS19"/>
  <c r="AR19"/>
  <c r="AQ19"/>
  <c r="AP19"/>
  <c r="AO19"/>
  <c r="AN19"/>
  <c r="AM19"/>
  <c r="AL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BA18"/>
  <c r="AZ18"/>
  <c r="AY18"/>
  <c r="AX18"/>
  <c r="AW18"/>
  <c r="AV18"/>
  <c r="AU18"/>
  <c r="AT18"/>
  <c r="AS18"/>
  <c r="AR18"/>
  <c r="AQ18"/>
  <c r="AP18"/>
  <c r="AO18"/>
  <c r="AN18"/>
  <c r="AM18"/>
  <c r="AL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G16"/>
  <c r="AF16"/>
  <c r="J12"/>
  <c r="M12" s="1"/>
  <c r="G23" l="1"/>
  <c r="G16" s="1"/>
  <c r="G17"/>
  <c r="O23"/>
  <c r="O16" s="1"/>
  <c r="O17"/>
  <c r="W23"/>
  <c r="W16" s="1"/>
  <c r="W17"/>
  <c r="AM23"/>
  <c r="AM16" s="1"/>
  <c r="AM17"/>
  <c r="AU23"/>
  <c r="AU16" s="1"/>
  <c r="AU17"/>
  <c r="E23"/>
  <c r="E16" s="1"/>
  <c r="E17"/>
  <c r="I23"/>
  <c r="I16" s="1"/>
  <c r="I17"/>
  <c r="M23"/>
  <c r="M16" s="1"/>
  <c r="M17"/>
  <c r="Q23"/>
  <c r="Q16" s="1"/>
  <c r="Q17"/>
  <c r="U23"/>
  <c r="U16" s="1"/>
  <c r="U17"/>
  <c r="Y23"/>
  <c r="Y16" s="1"/>
  <c r="Y17"/>
  <c r="AC23"/>
  <c r="AC16" s="1"/>
  <c r="AC17"/>
  <c r="AO23"/>
  <c r="AO16" s="1"/>
  <c r="AO17"/>
  <c r="AS23"/>
  <c r="AS16" s="1"/>
  <c r="AS17"/>
  <c r="AW23"/>
  <c r="AW16" s="1"/>
  <c r="AW17"/>
  <c r="BA23"/>
  <c r="BA16" s="1"/>
  <c r="BA17"/>
  <c r="F23"/>
  <c r="F16" s="1"/>
  <c r="F17"/>
  <c r="N23"/>
  <c r="N16" s="1"/>
  <c r="N17"/>
  <c r="V23"/>
  <c r="V16" s="1"/>
  <c r="V17"/>
  <c r="AL23"/>
  <c r="AL16" s="1"/>
  <c r="AL17"/>
  <c r="AT23"/>
  <c r="AT16" s="1"/>
  <c r="AT17"/>
  <c r="D23"/>
  <c r="D16" s="1"/>
  <c r="D17"/>
  <c r="H23"/>
  <c r="H16" s="1"/>
  <c r="H17"/>
  <c r="L23"/>
  <c r="L16" s="1"/>
  <c r="L17"/>
  <c r="P23"/>
  <c r="P16" s="1"/>
  <c r="P17"/>
  <c r="T23"/>
  <c r="T16" s="1"/>
  <c r="T17"/>
  <c r="X23"/>
  <c r="X16" s="1"/>
  <c r="X17"/>
  <c r="AB23"/>
  <c r="AB16" s="1"/>
  <c r="AB17"/>
  <c r="AN23"/>
  <c r="AN16" s="1"/>
  <c r="AN17"/>
  <c r="AR23"/>
  <c r="AR16" s="1"/>
  <c r="AR17"/>
  <c r="AV23"/>
  <c r="AV16" s="1"/>
  <c r="AV17"/>
  <c r="AZ23"/>
  <c r="AZ16" s="1"/>
  <c r="AZ17"/>
  <c r="K23"/>
  <c r="K16" s="1"/>
  <c r="K17"/>
  <c r="S23"/>
  <c r="S16" s="1"/>
  <c r="S17"/>
  <c r="AA23"/>
  <c r="AA16" s="1"/>
  <c r="AA17"/>
  <c r="AQ23"/>
  <c r="AQ16" s="1"/>
  <c r="AQ17"/>
  <c r="AY23"/>
  <c r="AY16" s="1"/>
  <c r="AY17"/>
  <c r="J23"/>
  <c r="J16" s="1"/>
  <c r="J17"/>
  <c r="R23"/>
  <c r="R16" s="1"/>
  <c r="R17"/>
  <c r="Z23"/>
  <c r="Z16" s="1"/>
  <c r="Z17"/>
  <c r="AP23"/>
  <c r="AP16" s="1"/>
  <c r="AP17"/>
  <c r="AX23"/>
  <c r="AX16" s="1"/>
  <c r="AX17"/>
  <c r="O12"/>
  <c r="R12" s="1"/>
  <c r="U12" s="1"/>
  <c r="W12" l="1"/>
  <c r="Y12"/>
  <c r="AC12" s="1"/>
  <c r="AE12" s="1"/>
  <c r="AI12" s="1"/>
  <c r="AK12" s="1"/>
  <c r="AQ12" l="1"/>
  <c r="AS12"/>
  <c r="AU12" s="1"/>
  <c r="AW12" s="1"/>
  <c r="BA12" s="1"/>
  <c r="AO12"/>
</calcChain>
</file>

<file path=xl/sharedStrings.xml><?xml version="1.0" encoding="utf-8"?>
<sst xmlns="http://schemas.openxmlformats.org/spreadsheetml/2006/main" count="1131" uniqueCount="305">
  <si>
    <t>Приложение №1</t>
  </si>
  <si>
    <t>к приказу Министерства жилищно-коммунального хозяйства</t>
  </si>
  <si>
    <t>и гражданской защиты населения Пензенской области</t>
  </si>
  <si>
    <t>от __________ 2025 года №______</t>
  </si>
  <si>
    <t>Форма 1. Перечени инвестиционных проектов</t>
  </si>
  <si>
    <t xml:space="preserve"> на 2025 год 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</si>
  <si>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</si>
  <si>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</si>
  <si>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</si>
  <si>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</si>
  <si>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</si>
  <si>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</si>
  <si>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</si>
  <si>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</si>
  <si>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</si>
  <si>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</si>
  <si>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</si>
  <si>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</si>
  <si>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</si>
  <si>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</si>
  <si>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</si>
  <si>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</si>
  <si>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</si>
  <si>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</si>
  <si>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</si>
  <si>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</si>
  <si>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</si>
  <si>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</si>
  <si>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</si>
  <si>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</si>
  <si>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</si>
  <si>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</si>
  <si>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</si>
  <si>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</si>
  <si>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</si>
  <si>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</si>
  <si>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</si>
  <si>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</si>
  <si>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</si>
  <si>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</si>
  <si>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</si>
  <si>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39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</si>
  <si>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</si>
  <si>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</si>
  <si>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</si>
  <si>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</si>
  <si>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</si>
  <si>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</si>
  <si>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</si>
  <si>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</si>
  <si>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</si>
  <si>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</si>
  <si>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</si>
  <si>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</si>
  <si>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</si>
  <si>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</si>
  <si>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</si>
  <si>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</si>
  <si>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</si>
  <si>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</si>
  <si>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</si>
  <si>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</si>
  <si>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</si>
  <si>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</si>
  <si>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</si>
  <si>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</si>
  <si>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</si>
  <si>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</si>
  <si>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Строительство электрических сетей необходимых для электроснабжения льготной категории заявителей мощностью свыше 15 и до 150 кВт включительно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</si>
  <si>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</si>
  <si>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</si>
  <si>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</si>
  <si>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</si>
  <si>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</si>
  <si>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</si>
  <si>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</si>
  <si>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</si>
  <si>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</si>
  <si>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</si>
  <si>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</si>
  <si>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</si>
  <si>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</si>
  <si>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</si>
  <si>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</si>
  <si>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</si>
  <si>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</si>
  <si>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</si>
  <si>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</si>
  <si>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</si>
  <si>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</si>
  <si>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</si>
  <si>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</si>
  <si>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</si>
  <si>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</si>
  <si>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</si>
  <si>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</si>
  <si>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</si>
  <si>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</si>
  <si>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1.2.1.2.1</t>
  </si>
  <si>
    <t>Реконструкция ТП-3911</t>
  </si>
  <si>
    <t>P_РМ.2025.02</t>
  </si>
  <si>
    <t>1.2.1.2.2</t>
  </si>
  <si>
    <t>Реконструкция ТП-1102</t>
  </si>
  <si>
    <t>P_РМ.2025.03</t>
  </si>
  <si>
    <t>1.2.1.2.3</t>
  </si>
  <si>
    <t>Реконструкция ТП-1142</t>
  </si>
  <si>
    <t>P_РМ.2025.04</t>
  </si>
  <si>
    <t>1.2.1.2.4</t>
  </si>
  <si>
    <t>Реконструкция ТП-2402</t>
  </si>
  <si>
    <t>P_РМ.2025.05</t>
  </si>
  <si>
    <t>1.2.1.2.5</t>
  </si>
  <si>
    <t>Реконструкция ТП-4127</t>
  </si>
  <si>
    <t>P_РМ.2025.06</t>
  </si>
  <si>
    <t>1.2.1.2.6</t>
  </si>
  <si>
    <t>Реконструкция ТП-973</t>
  </si>
  <si>
    <t>P_РМ.2025.07</t>
  </si>
  <si>
    <t>1.2.1.2.7</t>
  </si>
  <si>
    <t>Реконструкция ТП-183</t>
  </si>
  <si>
    <t>P_РМ.2025.12</t>
  </si>
  <si>
    <t>1.2.1.2.8</t>
  </si>
  <si>
    <t>Реконструкция ТП-508</t>
  </si>
  <si>
    <t>P_РМ.2025.13</t>
  </si>
  <si>
    <t>1.2.1.2.9</t>
  </si>
  <si>
    <t>Реконструкция ТП-540</t>
  </si>
  <si>
    <t>P_РМ.2025.14</t>
  </si>
  <si>
    <t>1.2.1.2.10</t>
  </si>
  <si>
    <t>Реконструкция ТП-673</t>
  </si>
  <si>
    <t>P_РМ.2025.15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</si>
  <si>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</si>
  <si>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</si>
  <si>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СОТИАССО на ПС 110кВ ЗИФ</t>
  </si>
  <si>
    <t>P_РМ.2025.08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</si>
  <si>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</si>
  <si>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</si>
  <si>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</si>
  <si>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</si>
  <si>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</si>
  <si>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</si>
  <si>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</si>
  <si>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</si>
  <si>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</si>
  <si>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</si>
  <si>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</si>
  <si>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Модернизация учета электрической энергии ВЛ-0,4кВ от ТП-19со</t>
  </si>
  <si>
    <t>P_РМ.2025.09</t>
  </si>
  <si>
    <t>1.2.3.1.2</t>
  </si>
  <si>
    <t>Модернизация учета электрической энергии ВЛ-0,4кВ от ТП-361</t>
  </si>
  <si>
    <t>P_РМ.2025.10</t>
  </si>
  <si>
    <t>1.2.3.1.3</t>
  </si>
  <si>
    <t>Модернизация учета электрической энергии ВЛ-0,4 кВ от ТП-361, КТП-97, ТП-4111, ТП-807, ТП-26со, ТП-1096</t>
  </si>
  <si>
    <t>P_РМ.2025.16</t>
  </si>
  <si>
    <t>1.2.3.1.4</t>
  </si>
  <si>
    <t>Модернизация учета электрической энергии ВЛ-0,4 кВ от ТП-19со, ТП-1041, ТП-1074, ТП-1014, ТП-1097, ТП-1157, ТП-42 (ЭСП), ТП-4113, ТП-1383.</t>
  </si>
  <si>
    <t>P_РМ.2025.17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</si>
  <si>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</si>
  <si>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</si>
  <si>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</si>
  <si>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</si>
  <si>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</si>
  <si>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</si>
  <si>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</si>
  <si>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</si>
  <si>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</si>
  <si>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 реализации ФЗ №522</t>
  </si>
  <si>
    <t>P_РМ.2025.11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</si>
  <si>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</si>
  <si>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</si>
  <si>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</si>
  <si>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АИИС КУЭ АО «Пензенская горэлектросеть»</t>
  </si>
  <si>
    <t>P_РМ.2025.01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</si>
  <si>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</si>
  <si>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</si>
  <si>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</si>
  <si>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</si>
  <si>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</si>
  <si>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</si>
  <si>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</si>
  <si>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</si>
  <si>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</si>
  <si>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АСУ ТП АО «Пензенская горэлектросеть»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</si>
  <si>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</si>
  <si>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</si>
  <si>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</si>
  <si>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</si>
  <si>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</si>
  <si>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</si>
  <si>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</si>
  <si>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</si>
  <si>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</si>
  <si>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</si>
  <si>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</si>
  <si>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Переустройство электрических сетей в районе мкр. Совхоз Техникум</t>
  </si>
  <si>
    <t>P_НС.2025.01</t>
  </si>
  <si>
    <t>1.4.2</t>
  </si>
  <si>
    <t>Переустройство электрических сетей для повышения надежности и качества электроснабжения потребителей подключенные от ТП-262</t>
  </si>
  <si>
    <t>P_НС.2025.02</t>
  </si>
  <si>
    <t>1.4.3</t>
  </si>
  <si>
    <t>Строительство электрических сетей КЛ-10 кВ ф.54 от ПС 10/10 "Терновка"-РТП-681</t>
  </si>
  <si>
    <t>Р_НС.2025.03</t>
  </si>
  <si>
    <t>1.4.4</t>
  </si>
  <si>
    <t>Строительство КЛ-6 кВ от ТП-30 до ТП-131 по ул. Богданова, г.Пенза</t>
  </si>
  <si>
    <t>Р_НС.2025.04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</si>
  <si>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</si>
  <si>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</si>
  <si>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</si>
  <si>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</si>
  <si>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</si>
  <si>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</si>
  <si>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</si>
  <si>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>Приобретение автогидроподьемника</t>
  </si>
  <si>
    <t>P_АТ.2025.01</t>
  </si>
  <si>
    <t>1.6.1.2</t>
  </si>
  <si>
    <t xml:space="preserve">Приобретение самосвала </t>
  </si>
  <si>
    <t>P_АТ.2025.02</t>
  </si>
  <si>
    <t>1.6.1.3</t>
  </si>
  <si>
    <t>Приобретение бригадного автомобиля (3 шт)</t>
  </si>
  <si>
    <t>P_АТ.2025.03</t>
  </si>
  <si>
    <t>1.6.1.4</t>
  </si>
  <si>
    <t>Приобретение легкового автомобиля (3шт)</t>
  </si>
  <si>
    <t>P_АТ.2025.05</t>
  </si>
  <si>
    <t>1.6.1.5</t>
  </si>
  <si>
    <t>Приобретение установки ГНБ</t>
  </si>
  <si>
    <t>P_АТ.2025.06</t>
  </si>
  <si>
    <t>1.6.1.6</t>
  </si>
  <si>
    <t>Приобретение легкового автомобиля</t>
  </si>
  <si>
    <t>P_АТ.2025.07</t>
  </si>
  <si>
    <t>1.6.1.7</t>
  </si>
  <si>
    <t>1.6.1.8</t>
  </si>
  <si>
    <t>1.6.1.9</t>
  </si>
  <si>
    <t>1.6.2</t>
  </si>
  <si>
    <t>Приобретение прочих основных средств</t>
  </si>
  <si>
    <t>1.6.2.1</t>
  </si>
  <si>
    <t>P_ПС.2025.02</t>
  </si>
  <si>
    <t>1.6.2.2</t>
  </si>
  <si>
    <t>Приобретение оргтехники</t>
  </si>
  <si>
    <t>P_ПС.2025.01</t>
  </si>
  <si>
    <t>1.6.3</t>
  </si>
  <si>
    <t>Консолидация электросетевых активов</t>
  </si>
  <si>
    <t>1.6.3.1</t>
  </si>
  <si>
    <t xml:space="preserve">КТП-10/0,4 кВ №5 (400кВА) </t>
  </si>
  <si>
    <t>Р_ПО.2025.01</t>
  </si>
  <si>
    <t>1.6.3.2</t>
  </si>
  <si>
    <t xml:space="preserve">КТП-10/0,4 кВ №7 (1000кВА) </t>
  </si>
  <si>
    <t>Р_ПО.2025.02</t>
  </si>
  <si>
    <t>1.6.3.3</t>
  </si>
  <si>
    <t xml:space="preserve">КТП-10/0,4 кВ №3 (630кВА) </t>
  </si>
  <si>
    <t>Р_ПО.2025.03</t>
  </si>
  <si>
    <t>1.6.3.4</t>
  </si>
  <si>
    <t xml:space="preserve">ТП -10/0,4 кВ № 995 (2*1000кВА), КЛ-10кВ от ТП-995 (яч.1- 90м. яч.8-90, яч.2-65м., яч.7-65м), </t>
  </si>
  <si>
    <t>Р_ПО.2025.04</t>
  </si>
  <si>
    <t>1.6.3.5</t>
  </si>
  <si>
    <t>ВЛ-0,4 кВ от ТП-5703 (981)м</t>
  </si>
  <si>
    <t>Р_ПО.2025.05</t>
  </si>
  <si>
    <t>1.6.3.6</t>
  </si>
  <si>
    <t>ВЛ-0,4 кВ от ТП-5703 (1625)м</t>
  </si>
  <si>
    <t>Р_ПО.2025.06</t>
  </si>
  <si>
    <t>1.6.4</t>
  </si>
  <si>
    <t>ПИР для строительства будущих лет</t>
  </si>
  <si>
    <t>1.6.4.1</t>
  </si>
  <si>
    <t>ПИР. АСУ ТП</t>
  </si>
  <si>
    <t>P_ПИР.2025.01</t>
  </si>
  <si>
    <t>1.6.4.2</t>
  </si>
  <si>
    <t>ПИР на модернизацию РП-43 РУ-10кВ в части установки комплекса дуговой защиты</t>
  </si>
  <si>
    <t>P_ПИР.2025.02</t>
  </si>
  <si>
    <t>1.6.4.3</t>
  </si>
  <si>
    <t>ПИР на модернизацию РП-18 РУ-10кВ в части установки комплекса дуговой защиты</t>
  </si>
  <si>
    <t>P_ПИР.2025.03</t>
  </si>
  <si>
    <t>1.6.4.4</t>
  </si>
  <si>
    <t>ПИР на модернизацию ПС 110/6 кВ ЗИФ ЗРУ 6кВ в части установки комплекса дуговой защиты</t>
  </si>
  <si>
    <t>P_ПИР.2025.04</t>
  </si>
  <si>
    <t>1.6.4.5</t>
  </si>
  <si>
    <t>ПИР на строительство электроческих сетей КЛ-10кВ КТП-521 - КТП-5105 в районе проспекта Победы, г.Пенза</t>
  </si>
  <si>
    <t>P_ПИР.2025.05</t>
  </si>
  <si>
    <t>1.6.4.6</t>
  </si>
  <si>
    <t>ПИР. Реконструкция линейного объекта 2КЛ-10 кВ РП-22 – ТП-562 по пр-ту Строителей, г.Пенза (1 этап)</t>
  </si>
  <si>
    <t>P_ПИР.2025.06</t>
  </si>
  <si>
    <t>1.6.4.7</t>
  </si>
  <si>
    <t>ПИР. Реконструкция линейного объекта КЛ-10 кВ ТП-253 – ТП-236 по ул. Минской, г.Пенза</t>
  </si>
  <si>
    <t>P_ПИР.2025.07</t>
  </si>
  <si>
    <t>1.6.4.8</t>
  </si>
  <si>
    <t>ПИР. Строительство электрических сетей КЛ-10 ф.54 от ПС 110/10 "Терновка"-РТП №681</t>
  </si>
  <si>
    <t>P_ПИР.2025.08</t>
  </si>
  <si>
    <t>1.6.4.9</t>
  </si>
  <si>
    <t>ПИР. Реконструкция линейного объекта КЛ-10кВ ТП-310-ТП-384 по ул.Мотоциклетной, г.Пенза</t>
  </si>
  <si>
    <t>P_ПИР.2025.09</t>
  </si>
  <si>
    <t>1.6.4.10</t>
  </si>
  <si>
    <t>ПИР. Реконструкция линейного объекта КЛ-10кВ ТП-310-ТП-392 по ул.Тимирязева, г.Пенза</t>
  </si>
  <si>
    <t>P_ПИР.2025.10</t>
  </si>
  <si>
    <t>1.6.4.11</t>
  </si>
  <si>
    <t>ПИР. Реконструкция линейного объекта КЛ-10кВ ПС 35/10кВ "НИИЭКИПМАШ" -до опоры ВЛ-10кВ ф.12 в направлении РП-"Терновка" в районе ул.Рябова, г.Пенза</t>
  </si>
  <si>
    <t>P_ПИР.2025.11</t>
  </si>
  <si>
    <t>1.6.4.12</t>
  </si>
  <si>
    <t>ПИР. Реконструкция участка КЛ-10 кВ ПС 110/10 кВ "Новозападная" (ф.62) -РП-61 по ул.Лермонтова, г.Пенза</t>
  </si>
  <si>
    <t>P_ПИР.2025.12</t>
  </si>
  <si>
    <t>1.6.4.13</t>
  </si>
  <si>
    <t>ПИР. Модульное здание</t>
  </si>
  <si>
    <t>P_ПИР.2025.13</t>
  </si>
  <si>
    <t>1.6.5.</t>
  </si>
  <si>
    <t>Строительство зданий и сооружений.</t>
  </si>
  <si>
    <t>1.6.5.1</t>
  </si>
  <si>
    <t>Охранно-пожарная сигнализация здания вспомогательного назначения (гараж) литера Б по ул.Стрельбищенская, 13</t>
  </si>
  <si>
    <t>Р_РЗ.2025.02</t>
  </si>
  <si>
    <t>1.6.5.2</t>
  </si>
  <si>
    <t>Охранно-пожарная сигнализация здания вспомогательного назначения (склад) литера А по ул.Стрельбищенская, 13</t>
  </si>
  <si>
    <t>Р_РЗ.2025.03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</si>
</sst>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#,##0.000"/>
    <numFmt numFmtId="166" formatCode="#,##0.0000"/>
    <numFmt numFmtId="167" formatCode="#,##0.00000000"/>
    <numFmt numFmtId="168" formatCode="0_)"/>
    <numFmt numFmtId="169" formatCode="_-* #,##0.00_р_._-;\-* #,##0.00_р_._-;_-* &quot;-&quot;??_р_._-;_-@_-"/>
    <numFmt numFmtId="170" formatCode="#,##0_ ;\-#,##0\ "/>
    <numFmt numFmtId="171" formatCode="_-* #,##0.00_-;\-* #,##0.00_-;_-* &quot;-&quot;??_-;_-@_-"/>
  </numFmts>
  <fonts count="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3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0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3" fillId="15" borderId="7" applyNumberFormat="0" applyAlignment="0" applyProtection="0"/>
    <xf numFmtId="0" fontId="14" fillId="28" borderId="8" applyNumberFormat="0" applyAlignment="0" applyProtection="0"/>
    <xf numFmtId="0" fontId="15" fillId="28" borderId="7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29" borderId="13" applyNumberFormat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4" fillId="0" borderId="0"/>
    <xf numFmtId="0" fontId="25" fillId="0" borderId="0"/>
    <xf numFmtId="0" fontId="1" fillId="0" borderId="0"/>
    <xf numFmtId="0" fontId="25" fillId="0" borderId="0"/>
    <xf numFmtId="168" fontId="26" fillId="0" borderId="0"/>
    <xf numFmtId="0" fontId="5" fillId="0" borderId="0"/>
    <xf numFmtId="0" fontId="24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8" fillId="11" borderId="0" applyNumberFormat="0" applyBorder="0" applyAlignment="0" applyProtection="0"/>
    <xf numFmtId="0" fontId="29" fillId="0" borderId="0" applyNumberFormat="0" applyFill="0" applyBorder="0" applyAlignment="0" applyProtection="0"/>
    <xf numFmtId="0" fontId="10" fillId="31" borderId="14" applyNumberFormat="0" applyFont="0" applyAlignment="0" applyProtection="0"/>
    <xf numFmtId="0" fontId="10" fillId="31" borderId="14" applyNumberFormat="0" applyFont="0" applyAlignment="0" applyProtection="0"/>
    <xf numFmtId="0" fontId="10" fillId="31" borderId="14" applyNumberFormat="0" applyFont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15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12" borderId="0" applyNumberFormat="0" applyBorder="0" applyAlignment="0" applyProtection="0"/>
  </cellStyleXfs>
  <cellXfs count="75">
    <xf numFmtId="0" fontId="0" fillId="0" borderId="0" xfId="0"/>
    <xf numFmtId="0" fontId="3" fillId="2" borderId="0" xfId="2" applyFont="1" applyFill="1"/>
    <xf numFmtId="0" fontId="4" fillId="2" borderId="0" xfId="2" applyFont="1" applyFill="1" applyAlignment="1">
      <alignment horizontal="right" vertical="center"/>
    </xf>
    <xf numFmtId="0" fontId="3" fillId="0" borderId="0" xfId="2" applyFont="1"/>
    <xf numFmtId="0" fontId="5" fillId="2" borderId="0" xfId="2" applyFont="1" applyFill="1" applyAlignment="1"/>
    <xf numFmtId="0" fontId="3" fillId="2" borderId="0" xfId="2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textRotation="90" wrapText="1"/>
    </xf>
    <xf numFmtId="0" fontId="5" fillId="2" borderId="1" xfId="2" applyFont="1" applyFill="1" applyBorder="1" applyAlignment="1">
      <alignment horizontal="center" vertical="center" textRotation="90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49" fontId="5" fillId="2" borderId="1" xfId="2" applyNumberFormat="1" applyFont="1" applyFill="1" applyBorder="1" applyAlignment="1">
      <alignment horizontal="center"/>
    </xf>
    <xf numFmtId="0" fontId="5" fillId="0" borderId="0" xfId="2" applyFont="1"/>
    <xf numFmtId="49" fontId="7" fillId="2" borderId="1" xfId="2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>
      <alignment horizontal="center" vertical="center" wrapText="1"/>
    </xf>
    <xf numFmtId="165" fontId="7" fillId="2" borderId="1" xfId="3" applyNumberFormat="1" applyFont="1" applyFill="1" applyBorder="1" applyAlignment="1">
      <alignment horizontal="center" vertical="center" wrapText="1"/>
    </xf>
    <xf numFmtId="0" fontId="7" fillId="0" borderId="0" xfId="2" applyFont="1"/>
    <xf numFmtId="166" fontId="7" fillId="0" borderId="0" xfId="2" applyNumberFormat="1" applyFont="1"/>
    <xf numFmtId="167" fontId="7" fillId="0" borderId="0" xfId="2" applyNumberFormat="1" applyFont="1"/>
    <xf numFmtId="0" fontId="8" fillId="0" borderId="0" xfId="2" applyFont="1"/>
    <xf numFmtId="0" fontId="7" fillId="2" borderId="1" xfId="2" applyFont="1" applyFill="1" applyBorder="1" applyAlignment="1">
      <alignment horizontal="center" wrapText="1"/>
    </xf>
    <xf numFmtId="4" fontId="7" fillId="2" borderId="1" xfId="2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0" borderId="0" xfId="2" applyNumberFormat="1" applyFont="1"/>
    <xf numFmtId="2" fontId="7" fillId="2" borderId="1" xfId="2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5" fillId="2" borderId="1" xfId="2" applyNumberFormat="1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8" fillId="3" borderId="0" xfId="2" applyNumberFormat="1" applyFont="1" applyFill="1"/>
    <xf numFmtId="2" fontId="8" fillId="4" borderId="0" xfId="2" applyNumberFormat="1" applyFont="1" applyFill="1"/>
    <xf numFmtId="2" fontId="8" fillId="5" borderId="0" xfId="2" applyNumberFormat="1" applyFont="1" applyFill="1"/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2" fontId="3" fillId="3" borderId="0" xfId="2" applyNumberFormat="1" applyFont="1" applyFill="1"/>
    <xf numFmtId="2" fontId="3" fillId="5" borderId="0" xfId="2" applyNumberFormat="1" applyFont="1" applyFill="1"/>
    <xf numFmtId="2" fontId="3" fillId="4" borderId="0" xfId="2" applyNumberFormat="1" applyFont="1" applyFill="1"/>
    <xf numFmtId="2" fontId="5" fillId="2" borderId="6" xfId="2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left" vertical="top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3" fillId="0" borderId="0" xfId="2" applyNumberFormat="1" applyFont="1"/>
    <xf numFmtId="2" fontId="3" fillId="6" borderId="0" xfId="2" applyNumberFormat="1" applyFont="1" applyFill="1"/>
    <xf numFmtId="2" fontId="7" fillId="2" borderId="1" xfId="2" applyNumberFormat="1" applyFont="1" applyFill="1" applyBorder="1" applyAlignment="1">
      <alignment horizontal="center"/>
    </xf>
    <xf numFmtId="2" fontId="5" fillId="2" borderId="1" xfId="2" applyNumberFormat="1" applyFont="1" applyFill="1" applyBorder="1" applyAlignment="1">
      <alignment horizontal="center"/>
    </xf>
    <xf numFmtId="2" fontId="3" fillId="7" borderId="0" xfId="2" applyNumberFormat="1" applyFont="1" applyFill="1"/>
    <xf numFmtId="2" fontId="3" fillId="8" borderId="0" xfId="2" applyNumberFormat="1" applyFont="1" applyFill="1"/>
    <xf numFmtId="2" fontId="7" fillId="2" borderId="1" xfId="2" applyNumberFormat="1" applyFont="1" applyFill="1" applyBorder="1" applyAlignment="1">
      <alignment horizontal="center" wrapText="1"/>
    </xf>
    <xf numFmtId="2" fontId="7" fillId="2" borderId="6" xfId="2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2" fontId="3" fillId="2" borderId="0" xfId="2" applyNumberFormat="1" applyFont="1" applyFill="1"/>
    <xf numFmtId="2" fontId="5" fillId="2" borderId="1" xfId="4" applyNumberFormat="1" applyFont="1" applyFill="1" applyBorder="1" applyAlignment="1">
      <alignment horizontal="left" wrapText="1"/>
    </xf>
    <xf numFmtId="2" fontId="5" fillId="2" borderId="1" xfId="5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2" fontId="3" fillId="9" borderId="0" xfId="2" applyNumberFormat="1" applyFont="1" applyFill="1"/>
  </cellXfs>
  <cellStyles count="703">
    <cellStyle name="20% — акцент1 10" xfId="6"/>
    <cellStyle name="20% - Акцент1 2" xfId="7"/>
    <cellStyle name="20% — акцент1 2" xfId="8"/>
    <cellStyle name="20% - Акцент1 2 10" xfId="9"/>
    <cellStyle name="20% - Акцент1 2 11" xfId="10"/>
    <cellStyle name="20% - Акцент1 2 12" xfId="11"/>
    <cellStyle name="20% - Акцент1 2 13" xfId="12"/>
    <cellStyle name="20% - Акцент1 2 14" xfId="13"/>
    <cellStyle name="20% - Акцент1 2 15" xfId="14"/>
    <cellStyle name="20% - Акцент1 2 16" xfId="15"/>
    <cellStyle name="20% - Акцент1 2 17" xfId="16"/>
    <cellStyle name="20% - Акцент1 2 18" xfId="17"/>
    <cellStyle name="20% - Акцент1 2 19" xfId="18"/>
    <cellStyle name="20% - Акцент1 2 2" xfId="19"/>
    <cellStyle name="20% - Акцент1 2 3" xfId="20"/>
    <cellStyle name="20% - Акцент1 2 4" xfId="21"/>
    <cellStyle name="20% - Акцент1 2 5" xfId="22"/>
    <cellStyle name="20% - Акцент1 2 6" xfId="23"/>
    <cellStyle name="20% - Акцент1 2 7" xfId="24"/>
    <cellStyle name="20% - Акцент1 2 8" xfId="25"/>
    <cellStyle name="20% - Акцент1 2 9" xfId="26"/>
    <cellStyle name="20% — акцент1 3" xfId="27"/>
    <cellStyle name="20% — акцент1 4" xfId="28"/>
    <cellStyle name="20% — акцент1 5" xfId="29"/>
    <cellStyle name="20% — акцент1 6" xfId="30"/>
    <cellStyle name="20% — акцент1 7" xfId="31"/>
    <cellStyle name="20% — акцент1 8" xfId="32"/>
    <cellStyle name="20% — акцент1 9" xfId="33"/>
    <cellStyle name="20% — акцент2 10" xfId="34"/>
    <cellStyle name="20% - Акцент2 2" xfId="35"/>
    <cellStyle name="20% — акцент2 2" xfId="36"/>
    <cellStyle name="20% - Акцент2 2 10" xfId="37"/>
    <cellStyle name="20% - Акцент2 2 11" xfId="38"/>
    <cellStyle name="20% - Акцент2 2 12" xfId="39"/>
    <cellStyle name="20% - Акцент2 2 13" xfId="40"/>
    <cellStyle name="20% - Акцент2 2 14" xfId="41"/>
    <cellStyle name="20% - Акцент2 2 15" xfId="42"/>
    <cellStyle name="20% - Акцент2 2 16" xfId="43"/>
    <cellStyle name="20% - Акцент2 2 17" xfId="44"/>
    <cellStyle name="20% - Акцент2 2 18" xfId="45"/>
    <cellStyle name="20% - Акцент2 2 19" xfId="46"/>
    <cellStyle name="20% - Акцент2 2 2" xfId="47"/>
    <cellStyle name="20% - Акцент2 2 3" xfId="48"/>
    <cellStyle name="20% - Акцент2 2 4" xfId="49"/>
    <cellStyle name="20% - Акцент2 2 5" xfId="50"/>
    <cellStyle name="20% - Акцент2 2 6" xfId="51"/>
    <cellStyle name="20% - Акцент2 2 7" xfId="52"/>
    <cellStyle name="20% - Акцент2 2 8" xfId="53"/>
    <cellStyle name="20% - Акцент2 2 9" xfId="54"/>
    <cellStyle name="20% — акцент2 3" xfId="55"/>
    <cellStyle name="20% — акцент2 4" xfId="56"/>
    <cellStyle name="20% — акцент2 5" xfId="57"/>
    <cellStyle name="20% — акцент2 6" xfId="58"/>
    <cellStyle name="20% — акцент2 7" xfId="59"/>
    <cellStyle name="20% — акцент2 8" xfId="60"/>
    <cellStyle name="20% — акцент2 9" xfId="61"/>
    <cellStyle name="20% — акцент3 10" xfId="62"/>
    <cellStyle name="20% - Акцент3 2" xfId="63"/>
    <cellStyle name="20% — акцент3 2" xfId="64"/>
    <cellStyle name="20% - Акцент3 2 10" xfId="65"/>
    <cellStyle name="20% - Акцент3 2 11" xfId="66"/>
    <cellStyle name="20% - Акцент3 2 12" xfId="67"/>
    <cellStyle name="20% - Акцент3 2 13" xfId="68"/>
    <cellStyle name="20% - Акцент3 2 14" xfId="69"/>
    <cellStyle name="20% - Акцент3 2 15" xfId="70"/>
    <cellStyle name="20% - Акцент3 2 16" xfId="71"/>
    <cellStyle name="20% - Акцент3 2 17" xfId="72"/>
    <cellStyle name="20% - Акцент3 2 18" xfId="73"/>
    <cellStyle name="20% - Акцент3 2 19" xfId="74"/>
    <cellStyle name="20% - Акцент3 2 2" xfId="75"/>
    <cellStyle name="20% - Акцент3 2 3" xfId="76"/>
    <cellStyle name="20% - Акцент3 2 4" xfId="77"/>
    <cellStyle name="20% - Акцент3 2 5" xfId="78"/>
    <cellStyle name="20% - Акцент3 2 6" xfId="79"/>
    <cellStyle name="20% - Акцент3 2 7" xfId="80"/>
    <cellStyle name="20% - Акцент3 2 8" xfId="81"/>
    <cellStyle name="20% - Акцент3 2 9" xfId="82"/>
    <cellStyle name="20% — акцент3 3" xfId="83"/>
    <cellStyle name="20% — акцент3 4" xfId="84"/>
    <cellStyle name="20% — акцент3 5" xfId="85"/>
    <cellStyle name="20% — акцент3 6" xfId="86"/>
    <cellStyle name="20% — акцент3 7" xfId="87"/>
    <cellStyle name="20% — акцент3 8" xfId="88"/>
    <cellStyle name="20% — акцент3 9" xfId="89"/>
    <cellStyle name="20% — акцент4 10" xfId="90"/>
    <cellStyle name="20% - Акцент4 2" xfId="91"/>
    <cellStyle name="20% — акцент4 2" xfId="92"/>
    <cellStyle name="20% - Акцент4 2 10" xfId="93"/>
    <cellStyle name="20% - Акцент4 2 11" xfId="94"/>
    <cellStyle name="20% - Акцент4 2 12" xfId="95"/>
    <cellStyle name="20% - Акцент4 2 13" xfId="96"/>
    <cellStyle name="20% - Акцент4 2 14" xfId="97"/>
    <cellStyle name="20% - Акцент4 2 15" xfId="98"/>
    <cellStyle name="20% - Акцент4 2 16" xfId="99"/>
    <cellStyle name="20% - Акцент4 2 17" xfId="100"/>
    <cellStyle name="20% - Акцент4 2 18" xfId="101"/>
    <cellStyle name="20% - Акцент4 2 19" xfId="102"/>
    <cellStyle name="20% - Акцент4 2 2" xfId="103"/>
    <cellStyle name="20% - Акцент4 2 3" xfId="104"/>
    <cellStyle name="20% - Акцент4 2 4" xfId="105"/>
    <cellStyle name="20% - Акцент4 2 5" xfId="106"/>
    <cellStyle name="20% - Акцент4 2 6" xfId="107"/>
    <cellStyle name="20% - Акцент4 2 7" xfId="108"/>
    <cellStyle name="20% - Акцент4 2 8" xfId="109"/>
    <cellStyle name="20% - Акцент4 2 9" xfId="110"/>
    <cellStyle name="20% — акцент4 3" xfId="111"/>
    <cellStyle name="20% — акцент4 4" xfId="112"/>
    <cellStyle name="20% — акцент4 5" xfId="113"/>
    <cellStyle name="20% — акцент4 6" xfId="114"/>
    <cellStyle name="20% — акцент4 7" xfId="115"/>
    <cellStyle name="20% — акцент4 8" xfId="116"/>
    <cellStyle name="20% — акцент4 9" xfId="117"/>
    <cellStyle name="20% — акцент5 10" xfId="118"/>
    <cellStyle name="20% - Акцент5 2" xfId="119"/>
    <cellStyle name="20% — акцент5 2" xfId="120"/>
    <cellStyle name="20% - Акцент5 2 10" xfId="121"/>
    <cellStyle name="20% - Акцент5 2 11" xfId="122"/>
    <cellStyle name="20% - Акцент5 2 12" xfId="123"/>
    <cellStyle name="20% - Акцент5 2 13" xfId="124"/>
    <cellStyle name="20% - Акцент5 2 14" xfId="125"/>
    <cellStyle name="20% - Акцент5 2 15" xfId="126"/>
    <cellStyle name="20% - Акцент5 2 16" xfId="127"/>
    <cellStyle name="20% - Акцент5 2 17" xfId="128"/>
    <cellStyle name="20% - Акцент5 2 18" xfId="129"/>
    <cellStyle name="20% - Акцент5 2 19" xfId="130"/>
    <cellStyle name="20% - Акцент5 2 2" xfId="131"/>
    <cellStyle name="20% - Акцент5 2 3" xfId="132"/>
    <cellStyle name="20% - Акцент5 2 4" xfId="133"/>
    <cellStyle name="20% - Акцент5 2 5" xfId="134"/>
    <cellStyle name="20% - Акцент5 2 6" xfId="135"/>
    <cellStyle name="20% - Акцент5 2 7" xfId="136"/>
    <cellStyle name="20% - Акцент5 2 8" xfId="137"/>
    <cellStyle name="20% - Акцент5 2 9" xfId="138"/>
    <cellStyle name="20% — акцент5 3" xfId="139"/>
    <cellStyle name="20% — акцент5 4" xfId="140"/>
    <cellStyle name="20% — акцент5 5" xfId="141"/>
    <cellStyle name="20% — акцент5 6" xfId="142"/>
    <cellStyle name="20% — акцент5 7" xfId="143"/>
    <cellStyle name="20% — акцент5 8" xfId="144"/>
    <cellStyle name="20% — акцент5 9" xfId="145"/>
    <cellStyle name="20% — акцент6 10" xfId="146"/>
    <cellStyle name="20% - Акцент6 2" xfId="147"/>
    <cellStyle name="20% — акцент6 2" xfId="148"/>
    <cellStyle name="20% - Акцент6 2 10" xfId="149"/>
    <cellStyle name="20% - Акцент6 2 11" xfId="150"/>
    <cellStyle name="20% - Акцент6 2 12" xfId="151"/>
    <cellStyle name="20% - Акцент6 2 13" xfId="152"/>
    <cellStyle name="20% - Акцент6 2 14" xfId="153"/>
    <cellStyle name="20% - Акцент6 2 15" xfId="154"/>
    <cellStyle name="20% - Акцент6 2 16" xfId="155"/>
    <cellStyle name="20% - Акцент6 2 17" xfId="156"/>
    <cellStyle name="20% - Акцент6 2 18" xfId="157"/>
    <cellStyle name="20% - Акцент6 2 19" xfId="158"/>
    <cellStyle name="20% - Акцент6 2 2" xfId="159"/>
    <cellStyle name="20% - Акцент6 2 3" xfId="160"/>
    <cellStyle name="20% - Акцент6 2 4" xfId="161"/>
    <cellStyle name="20% - Акцент6 2 5" xfId="162"/>
    <cellStyle name="20% - Акцент6 2 6" xfId="163"/>
    <cellStyle name="20% - Акцент6 2 7" xfId="164"/>
    <cellStyle name="20% - Акцент6 2 8" xfId="165"/>
    <cellStyle name="20% - Акцент6 2 9" xfId="166"/>
    <cellStyle name="20% — акцент6 3" xfId="167"/>
    <cellStyle name="20% — акцент6 4" xfId="168"/>
    <cellStyle name="20% — акцент6 5" xfId="169"/>
    <cellStyle name="20% — акцент6 6" xfId="170"/>
    <cellStyle name="20% — акцент6 7" xfId="171"/>
    <cellStyle name="20% — акцент6 8" xfId="172"/>
    <cellStyle name="20% — акцент6 9" xfId="173"/>
    <cellStyle name="40% — акцент1 10" xfId="174"/>
    <cellStyle name="40% - Акцент1 2" xfId="175"/>
    <cellStyle name="40% — акцент1 2" xfId="176"/>
    <cellStyle name="40% - Акцент1 2 10" xfId="177"/>
    <cellStyle name="40% - Акцент1 2 11" xfId="178"/>
    <cellStyle name="40% - Акцент1 2 12" xfId="179"/>
    <cellStyle name="40% - Акцент1 2 13" xfId="180"/>
    <cellStyle name="40% - Акцент1 2 14" xfId="181"/>
    <cellStyle name="40% - Акцент1 2 15" xfId="182"/>
    <cellStyle name="40% - Акцент1 2 16" xfId="183"/>
    <cellStyle name="40% - Акцент1 2 17" xfId="184"/>
    <cellStyle name="40% - Акцент1 2 18" xfId="185"/>
    <cellStyle name="40% - Акцент1 2 19" xfId="186"/>
    <cellStyle name="40% - Акцент1 2 2" xfId="187"/>
    <cellStyle name="40% - Акцент1 2 3" xfId="188"/>
    <cellStyle name="40% - Акцент1 2 4" xfId="189"/>
    <cellStyle name="40% - Акцент1 2 5" xfId="190"/>
    <cellStyle name="40% - Акцент1 2 6" xfId="191"/>
    <cellStyle name="40% - Акцент1 2 7" xfId="192"/>
    <cellStyle name="40% - Акцент1 2 8" xfId="193"/>
    <cellStyle name="40% - Акцент1 2 9" xfId="194"/>
    <cellStyle name="40% — акцент1 3" xfId="195"/>
    <cellStyle name="40% — акцент1 4" xfId="196"/>
    <cellStyle name="40% — акцент1 5" xfId="197"/>
    <cellStyle name="40% — акцент1 6" xfId="198"/>
    <cellStyle name="40% — акцент1 7" xfId="199"/>
    <cellStyle name="40% — акцент1 8" xfId="200"/>
    <cellStyle name="40% — акцент1 9" xfId="201"/>
    <cellStyle name="40% — акцент2 10" xfId="202"/>
    <cellStyle name="40% - Акцент2 2" xfId="203"/>
    <cellStyle name="40% — акцент2 2" xfId="204"/>
    <cellStyle name="40% - Акцент2 2 10" xfId="205"/>
    <cellStyle name="40% - Акцент2 2 11" xfId="206"/>
    <cellStyle name="40% - Акцент2 2 12" xfId="207"/>
    <cellStyle name="40% - Акцент2 2 13" xfId="208"/>
    <cellStyle name="40% - Акцент2 2 14" xfId="209"/>
    <cellStyle name="40% - Акцент2 2 15" xfId="210"/>
    <cellStyle name="40% - Акцент2 2 16" xfId="211"/>
    <cellStyle name="40% - Акцент2 2 17" xfId="212"/>
    <cellStyle name="40% - Акцент2 2 18" xfId="213"/>
    <cellStyle name="40% - Акцент2 2 19" xfId="214"/>
    <cellStyle name="40% - Акцент2 2 2" xfId="215"/>
    <cellStyle name="40% - Акцент2 2 3" xfId="216"/>
    <cellStyle name="40% - Акцент2 2 4" xfId="217"/>
    <cellStyle name="40% - Акцент2 2 5" xfId="218"/>
    <cellStyle name="40% - Акцент2 2 6" xfId="219"/>
    <cellStyle name="40% - Акцент2 2 7" xfId="220"/>
    <cellStyle name="40% - Акцент2 2 8" xfId="221"/>
    <cellStyle name="40% - Акцент2 2 9" xfId="222"/>
    <cellStyle name="40% — акцент2 3" xfId="223"/>
    <cellStyle name="40% — акцент2 4" xfId="224"/>
    <cellStyle name="40% — акцент2 5" xfId="225"/>
    <cellStyle name="40% — акцент2 6" xfId="226"/>
    <cellStyle name="40% — акцент2 7" xfId="227"/>
    <cellStyle name="40% — акцент2 8" xfId="228"/>
    <cellStyle name="40% — акцент2 9" xfId="229"/>
    <cellStyle name="40% — акцент3 10" xfId="230"/>
    <cellStyle name="40% - Акцент3 2" xfId="231"/>
    <cellStyle name="40% — акцент3 2" xfId="232"/>
    <cellStyle name="40% - Акцент3 2 10" xfId="233"/>
    <cellStyle name="40% - Акцент3 2 11" xfId="234"/>
    <cellStyle name="40% - Акцент3 2 12" xfId="235"/>
    <cellStyle name="40% - Акцент3 2 13" xfId="236"/>
    <cellStyle name="40% - Акцент3 2 14" xfId="237"/>
    <cellStyle name="40% - Акцент3 2 15" xfId="238"/>
    <cellStyle name="40% - Акцент3 2 16" xfId="239"/>
    <cellStyle name="40% - Акцент3 2 17" xfId="240"/>
    <cellStyle name="40% - Акцент3 2 18" xfId="241"/>
    <cellStyle name="40% - Акцент3 2 19" xfId="242"/>
    <cellStyle name="40% - Акцент3 2 2" xfId="243"/>
    <cellStyle name="40% - Акцент3 2 3" xfId="244"/>
    <cellStyle name="40% - Акцент3 2 4" xfId="245"/>
    <cellStyle name="40% - Акцент3 2 5" xfId="246"/>
    <cellStyle name="40% - Акцент3 2 6" xfId="247"/>
    <cellStyle name="40% - Акцент3 2 7" xfId="248"/>
    <cellStyle name="40% - Акцент3 2 8" xfId="249"/>
    <cellStyle name="40% - Акцент3 2 9" xfId="250"/>
    <cellStyle name="40% — акцент3 3" xfId="251"/>
    <cellStyle name="40% — акцент3 4" xfId="252"/>
    <cellStyle name="40% — акцент3 5" xfId="253"/>
    <cellStyle name="40% — акцент3 6" xfId="254"/>
    <cellStyle name="40% — акцент3 7" xfId="255"/>
    <cellStyle name="40% — акцент3 8" xfId="256"/>
    <cellStyle name="40% — акцент3 9" xfId="257"/>
    <cellStyle name="40% — акцент4 10" xfId="258"/>
    <cellStyle name="40% - Акцент4 2" xfId="259"/>
    <cellStyle name="40% — акцент4 2" xfId="260"/>
    <cellStyle name="40% - Акцент4 2 10" xfId="261"/>
    <cellStyle name="40% - Акцент4 2 11" xfId="262"/>
    <cellStyle name="40% - Акцент4 2 12" xfId="263"/>
    <cellStyle name="40% - Акцент4 2 13" xfId="264"/>
    <cellStyle name="40% - Акцент4 2 14" xfId="265"/>
    <cellStyle name="40% - Акцент4 2 15" xfId="266"/>
    <cellStyle name="40% - Акцент4 2 16" xfId="267"/>
    <cellStyle name="40% - Акцент4 2 17" xfId="268"/>
    <cellStyle name="40% - Акцент4 2 18" xfId="269"/>
    <cellStyle name="40% - Акцент4 2 19" xfId="270"/>
    <cellStyle name="40% - Акцент4 2 2" xfId="271"/>
    <cellStyle name="40% - Акцент4 2 3" xfId="272"/>
    <cellStyle name="40% - Акцент4 2 4" xfId="273"/>
    <cellStyle name="40% - Акцент4 2 5" xfId="274"/>
    <cellStyle name="40% - Акцент4 2 6" xfId="275"/>
    <cellStyle name="40% - Акцент4 2 7" xfId="276"/>
    <cellStyle name="40% - Акцент4 2 8" xfId="277"/>
    <cellStyle name="40% - Акцент4 2 9" xfId="278"/>
    <cellStyle name="40% — акцент4 3" xfId="279"/>
    <cellStyle name="40% — акцент4 4" xfId="280"/>
    <cellStyle name="40% — акцент4 5" xfId="281"/>
    <cellStyle name="40% — акцент4 6" xfId="282"/>
    <cellStyle name="40% — акцент4 7" xfId="283"/>
    <cellStyle name="40% — акцент4 8" xfId="284"/>
    <cellStyle name="40% — акцент4 9" xfId="285"/>
    <cellStyle name="40% — акцент5 10" xfId="286"/>
    <cellStyle name="40% - Акцент5 2" xfId="287"/>
    <cellStyle name="40% — акцент5 2" xfId="288"/>
    <cellStyle name="40% - Акцент5 2 10" xfId="289"/>
    <cellStyle name="40% - Акцент5 2 11" xfId="290"/>
    <cellStyle name="40% - Акцент5 2 12" xfId="291"/>
    <cellStyle name="40% - Акцент5 2 13" xfId="292"/>
    <cellStyle name="40% - Акцент5 2 14" xfId="293"/>
    <cellStyle name="40% - Акцент5 2 15" xfId="294"/>
    <cellStyle name="40% - Акцент5 2 16" xfId="295"/>
    <cellStyle name="40% - Акцент5 2 17" xfId="296"/>
    <cellStyle name="40% - Акцент5 2 18" xfId="297"/>
    <cellStyle name="40% - Акцент5 2 19" xfId="298"/>
    <cellStyle name="40% - Акцент5 2 2" xfId="299"/>
    <cellStyle name="40% - Акцент5 2 3" xfId="300"/>
    <cellStyle name="40% - Акцент5 2 4" xfId="301"/>
    <cellStyle name="40% - Акцент5 2 5" xfId="302"/>
    <cellStyle name="40% - Акцент5 2 6" xfId="303"/>
    <cellStyle name="40% - Акцент5 2 7" xfId="304"/>
    <cellStyle name="40% - Акцент5 2 8" xfId="305"/>
    <cellStyle name="40% - Акцент5 2 9" xfId="306"/>
    <cellStyle name="40% — акцент5 3" xfId="307"/>
    <cellStyle name="40% — акцент5 4" xfId="308"/>
    <cellStyle name="40% — акцент5 5" xfId="309"/>
    <cellStyle name="40% — акцент5 6" xfId="310"/>
    <cellStyle name="40% — акцент5 7" xfId="311"/>
    <cellStyle name="40% — акцент5 8" xfId="312"/>
    <cellStyle name="40% — акцент5 9" xfId="313"/>
    <cellStyle name="40% — акцент6 10" xfId="314"/>
    <cellStyle name="40% - Акцент6 2" xfId="315"/>
    <cellStyle name="40% — акцент6 2" xfId="316"/>
    <cellStyle name="40% - Акцент6 2 10" xfId="317"/>
    <cellStyle name="40% - Акцент6 2 11" xfId="318"/>
    <cellStyle name="40% - Акцент6 2 12" xfId="319"/>
    <cellStyle name="40% - Акцент6 2 13" xfId="320"/>
    <cellStyle name="40% - Акцент6 2 14" xfId="321"/>
    <cellStyle name="40% - Акцент6 2 15" xfId="322"/>
    <cellStyle name="40% - Акцент6 2 16" xfId="323"/>
    <cellStyle name="40% - Акцент6 2 17" xfId="324"/>
    <cellStyle name="40% - Акцент6 2 18" xfId="325"/>
    <cellStyle name="40% - Акцент6 2 19" xfId="326"/>
    <cellStyle name="40% - Акцент6 2 2" xfId="327"/>
    <cellStyle name="40% - Акцент6 2 3" xfId="328"/>
    <cellStyle name="40% - Акцент6 2 4" xfId="329"/>
    <cellStyle name="40% - Акцент6 2 5" xfId="330"/>
    <cellStyle name="40% - Акцент6 2 6" xfId="331"/>
    <cellStyle name="40% - Акцент6 2 7" xfId="332"/>
    <cellStyle name="40% - Акцент6 2 8" xfId="333"/>
    <cellStyle name="40% - Акцент6 2 9" xfId="334"/>
    <cellStyle name="40% — акцент6 3" xfId="335"/>
    <cellStyle name="40% — акцент6 4" xfId="336"/>
    <cellStyle name="40% — акцент6 5" xfId="337"/>
    <cellStyle name="40% — акцент6 6" xfId="338"/>
    <cellStyle name="40% — акцент6 7" xfId="339"/>
    <cellStyle name="40% — акцент6 8" xfId="340"/>
    <cellStyle name="40% — акцент6 9" xfId="341"/>
    <cellStyle name="60% — акцент1 10" xfId="342"/>
    <cellStyle name="60% - Акцент1 2" xfId="343"/>
    <cellStyle name="60% — акцент1 2" xfId="344"/>
    <cellStyle name="60% — акцент1 3" xfId="345"/>
    <cellStyle name="60% — акцент1 4" xfId="346"/>
    <cellStyle name="60% — акцент1 5" xfId="347"/>
    <cellStyle name="60% — акцент1 6" xfId="348"/>
    <cellStyle name="60% — акцент1 7" xfId="349"/>
    <cellStyle name="60% — акцент1 8" xfId="350"/>
    <cellStyle name="60% — акцент1 9" xfId="351"/>
    <cellStyle name="60% — акцент2 10" xfId="352"/>
    <cellStyle name="60% - Акцент2 2" xfId="353"/>
    <cellStyle name="60% — акцент2 2" xfId="354"/>
    <cellStyle name="60% — акцент2 3" xfId="355"/>
    <cellStyle name="60% — акцент2 4" xfId="356"/>
    <cellStyle name="60% — акцент2 5" xfId="357"/>
    <cellStyle name="60% — акцент2 6" xfId="358"/>
    <cellStyle name="60% — акцент2 7" xfId="359"/>
    <cellStyle name="60% — акцент2 8" xfId="360"/>
    <cellStyle name="60% — акцент2 9" xfId="361"/>
    <cellStyle name="60% — акцент3 10" xfId="362"/>
    <cellStyle name="60% - Акцент3 2" xfId="363"/>
    <cellStyle name="60% — акцент3 2" xfId="364"/>
    <cellStyle name="60% — акцент3 3" xfId="365"/>
    <cellStyle name="60% — акцент3 4" xfId="366"/>
    <cellStyle name="60% — акцент3 5" xfId="367"/>
    <cellStyle name="60% — акцент3 6" xfId="368"/>
    <cellStyle name="60% — акцент3 7" xfId="369"/>
    <cellStyle name="60% — акцент3 8" xfId="370"/>
    <cellStyle name="60% — акцент3 9" xfId="371"/>
    <cellStyle name="60% — акцент4 10" xfId="372"/>
    <cellStyle name="60% - Акцент4 2" xfId="373"/>
    <cellStyle name="60% — акцент4 2" xfId="374"/>
    <cellStyle name="60% — акцент4 3" xfId="375"/>
    <cellStyle name="60% — акцент4 4" xfId="376"/>
    <cellStyle name="60% — акцент4 5" xfId="377"/>
    <cellStyle name="60% — акцент4 6" xfId="378"/>
    <cellStyle name="60% — акцент4 7" xfId="379"/>
    <cellStyle name="60% — акцент4 8" xfId="380"/>
    <cellStyle name="60% — акцент4 9" xfId="381"/>
    <cellStyle name="60% — акцент5 10" xfId="382"/>
    <cellStyle name="60% - Акцент5 2" xfId="383"/>
    <cellStyle name="60% — акцент5 2" xfId="384"/>
    <cellStyle name="60% — акцент5 3" xfId="385"/>
    <cellStyle name="60% — акцент5 4" xfId="386"/>
    <cellStyle name="60% — акцент5 5" xfId="387"/>
    <cellStyle name="60% — акцент5 6" xfId="388"/>
    <cellStyle name="60% — акцент5 7" xfId="389"/>
    <cellStyle name="60% — акцент5 8" xfId="390"/>
    <cellStyle name="60% — акцент5 9" xfId="391"/>
    <cellStyle name="60% — акцент6 10" xfId="392"/>
    <cellStyle name="60% - Акцент6 2" xfId="393"/>
    <cellStyle name="60% — акцент6 2" xfId="394"/>
    <cellStyle name="60% — акцент6 3" xfId="395"/>
    <cellStyle name="60% — акцент6 4" xfId="396"/>
    <cellStyle name="60% — акцент6 5" xfId="397"/>
    <cellStyle name="60% — акцент6 6" xfId="398"/>
    <cellStyle name="60% — акцент6 7" xfId="399"/>
    <cellStyle name="60% — акцент6 8" xfId="400"/>
    <cellStyle name="60% — акцент6 9" xfId="401"/>
    <cellStyle name="Normal 2" xfId="402"/>
    <cellStyle name="Акцент1 2" xfId="403"/>
    <cellStyle name="Акцент2 2" xfId="404"/>
    <cellStyle name="Акцент3 2" xfId="405"/>
    <cellStyle name="Акцент4 2" xfId="406"/>
    <cellStyle name="Акцент5 2" xfId="407"/>
    <cellStyle name="Акцент6 2" xfId="408"/>
    <cellStyle name="Ввод  2" xfId="409"/>
    <cellStyle name="Вывод 2" xfId="410"/>
    <cellStyle name="Вычисление 2" xfId="411"/>
    <cellStyle name="Гиперссылка 2" xfId="412"/>
    <cellStyle name="Заголовок 1 2" xfId="413"/>
    <cellStyle name="Заголовок 2 2" xfId="414"/>
    <cellStyle name="Заголовок 3 2" xfId="415"/>
    <cellStyle name="Заголовок 4 2" xfId="416"/>
    <cellStyle name="Итог 2" xfId="417"/>
    <cellStyle name="Контрольная ячейка 2" xfId="418"/>
    <cellStyle name="Название 2" xfId="419"/>
    <cellStyle name="Нейтральный 2" xfId="420"/>
    <cellStyle name="Обычный" xfId="0" builtinId="0"/>
    <cellStyle name="Обычный 10" xfId="4"/>
    <cellStyle name="Обычный 11 2" xfId="5"/>
    <cellStyle name="Обычный 12 2" xfId="421"/>
    <cellStyle name="Обычный 2" xfId="422"/>
    <cellStyle name="Обычный 2 2" xfId="423"/>
    <cellStyle name="Обычный 2 26 2" xfId="424"/>
    <cellStyle name="Обычный 25 2" xfId="425"/>
    <cellStyle name="Обычный 3" xfId="3"/>
    <cellStyle name="Обычный 3 2" xfId="426"/>
    <cellStyle name="Обычный 3 2 2 2" xfId="427"/>
    <cellStyle name="Обычный 3 21" xfId="428"/>
    <cellStyle name="Обычный 4" xfId="429"/>
    <cellStyle name="Обычный 4 2" xfId="430"/>
    <cellStyle name="Обычный 5" xfId="431"/>
    <cellStyle name="Обычный 6" xfId="432"/>
    <cellStyle name="Обычный 6 2" xfId="433"/>
    <cellStyle name="Обычный 6 2 2" xfId="434"/>
    <cellStyle name="Обычный 6 2 2 2" xfId="435"/>
    <cellStyle name="Обычный 6 2 2 2 2" xfId="436"/>
    <cellStyle name="Обычный 6 2 2 2 2 2" xfId="437"/>
    <cellStyle name="Обычный 6 2 2 2 2 2 2" xfId="438"/>
    <cellStyle name="Обычный 6 2 2 2 2 2 3" xfId="439"/>
    <cellStyle name="Обычный 6 2 2 2 2 2_В0301_1025801354391_56" xfId="440"/>
    <cellStyle name="Обычный 6 2 2 2 2 3" xfId="441"/>
    <cellStyle name="Обычный 6 2 2 2 2 4" xfId="442"/>
    <cellStyle name="Обычный 6 2 2 2 2_В0301_1025801354391_56" xfId="443"/>
    <cellStyle name="Обычный 6 2 2 2 3" xfId="444"/>
    <cellStyle name="Обычный 6 2 2 2 3 2" xfId="445"/>
    <cellStyle name="Обычный 6 2 2 2 3 3" xfId="446"/>
    <cellStyle name="Обычный 6 2 2 2 3_В0301_1025801354391_56" xfId="447"/>
    <cellStyle name="Обычный 6 2 2 2 4" xfId="448"/>
    <cellStyle name="Обычный 6 2 2 2 5" xfId="449"/>
    <cellStyle name="Обычный 6 2 2 2_В0301_1025801354391_56" xfId="450"/>
    <cellStyle name="Обычный 6 2 2 3" xfId="451"/>
    <cellStyle name="Обычный 6 2 2 3 2" xfId="452"/>
    <cellStyle name="Обычный 6 2 2 3 2 2" xfId="453"/>
    <cellStyle name="Обычный 6 2 2 3 2 3" xfId="454"/>
    <cellStyle name="Обычный 6 2 2 3 2_В0301_1025801354391_56" xfId="455"/>
    <cellStyle name="Обычный 6 2 2 3 3" xfId="456"/>
    <cellStyle name="Обычный 6 2 2 3 4" xfId="457"/>
    <cellStyle name="Обычный 6 2 2 3_В0301_1025801354391_56" xfId="458"/>
    <cellStyle name="Обычный 6 2 2 4" xfId="459"/>
    <cellStyle name="Обычный 6 2 2 4 2" xfId="460"/>
    <cellStyle name="Обычный 6 2 2 4 2 2" xfId="461"/>
    <cellStyle name="Обычный 6 2 2 4 2 3" xfId="462"/>
    <cellStyle name="Обычный 6 2 2 4 2_В0301_1025801354391_56" xfId="463"/>
    <cellStyle name="Обычный 6 2 2 4 3" xfId="464"/>
    <cellStyle name="Обычный 6 2 2 4 4" xfId="465"/>
    <cellStyle name="Обычный 6 2 2 4_В0301_1025801354391_56" xfId="466"/>
    <cellStyle name="Обычный 6 2 2 5" xfId="467"/>
    <cellStyle name="Обычный 6 2 2 5 2" xfId="468"/>
    <cellStyle name="Обычный 6 2 2 5 3" xfId="469"/>
    <cellStyle name="Обычный 6 2 2 5_В0301_1025801354391_56" xfId="470"/>
    <cellStyle name="Обычный 6 2 2 6" xfId="471"/>
    <cellStyle name="Обычный 6 2 2 7" xfId="472"/>
    <cellStyle name="Обычный 6 2 2 8" xfId="473"/>
    <cellStyle name="Обычный 6 2 2_В0301_1025801354391_56" xfId="474"/>
    <cellStyle name="Обычный 6 2 3" xfId="475"/>
    <cellStyle name="Обычный 6 2 3 2" xfId="476"/>
    <cellStyle name="Обычный 6 2 3 2 2" xfId="477"/>
    <cellStyle name="Обычный 6 2 3 2 2 2" xfId="478"/>
    <cellStyle name="Обычный 6 2 3 2 2 2 2" xfId="479"/>
    <cellStyle name="Обычный 6 2 3 2 2 2 3" xfId="480"/>
    <cellStyle name="Обычный 6 2 3 2 2 2_В0301_1025801354391_56" xfId="481"/>
    <cellStyle name="Обычный 6 2 3 2 2 3" xfId="482"/>
    <cellStyle name="Обычный 6 2 3 2 2 4" xfId="483"/>
    <cellStyle name="Обычный 6 2 3 2 2_В0301_1025801354391_56" xfId="484"/>
    <cellStyle name="Обычный 6 2 3 2 3" xfId="485"/>
    <cellStyle name="Обычный 6 2 3 2 3 2" xfId="486"/>
    <cellStyle name="Обычный 6 2 3 2 3 3" xfId="487"/>
    <cellStyle name="Обычный 6 2 3 2 3_В0301_1025801354391_56" xfId="488"/>
    <cellStyle name="Обычный 6 2 3 2 4" xfId="489"/>
    <cellStyle name="Обычный 6 2 3 2 5" xfId="490"/>
    <cellStyle name="Обычный 6 2 3 2_В0301_1025801354391_56" xfId="491"/>
    <cellStyle name="Обычный 6 2 3 3" xfId="492"/>
    <cellStyle name="Обычный 6 2 3 3 2" xfId="493"/>
    <cellStyle name="Обычный 6 2 3 3 2 2" xfId="494"/>
    <cellStyle name="Обычный 6 2 3 3 2 3" xfId="495"/>
    <cellStyle name="Обычный 6 2 3 3 2_В0301_1025801354391_56" xfId="496"/>
    <cellStyle name="Обычный 6 2 3 3 3" xfId="497"/>
    <cellStyle name="Обычный 6 2 3 3 4" xfId="498"/>
    <cellStyle name="Обычный 6 2 3 3_В0301_1025801354391_56" xfId="499"/>
    <cellStyle name="Обычный 6 2 3 4" xfId="500"/>
    <cellStyle name="Обычный 6 2 3 4 2" xfId="501"/>
    <cellStyle name="Обычный 6 2 3 4 2 2" xfId="502"/>
    <cellStyle name="Обычный 6 2 3 4 2 3" xfId="503"/>
    <cellStyle name="Обычный 6 2 3 4 2_В0301_1025801354391_56" xfId="504"/>
    <cellStyle name="Обычный 6 2 3 4 3" xfId="505"/>
    <cellStyle name="Обычный 6 2 3 4 4" xfId="506"/>
    <cellStyle name="Обычный 6 2 3 4_В0301_1025801354391_56" xfId="507"/>
    <cellStyle name="Обычный 6 2 3 5" xfId="508"/>
    <cellStyle name="Обычный 6 2 3 5 2" xfId="509"/>
    <cellStyle name="Обычный 6 2 3 5 3" xfId="510"/>
    <cellStyle name="Обычный 6 2 3 5_В0301_1025801354391_56" xfId="511"/>
    <cellStyle name="Обычный 6 2 3 6" xfId="512"/>
    <cellStyle name="Обычный 6 2 3 7" xfId="513"/>
    <cellStyle name="Обычный 6 2 3 8" xfId="514"/>
    <cellStyle name="Обычный 6 2 3_В0301_1025801354391_56" xfId="515"/>
    <cellStyle name="Обычный 6 2 4" xfId="516"/>
    <cellStyle name="Обычный 6 2 4 2" xfId="517"/>
    <cellStyle name="Обычный 6 2 4 2 2" xfId="518"/>
    <cellStyle name="Обычный 6 2 4 2 3" xfId="519"/>
    <cellStyle name="Обычный 6 2 4 2_В0301_1025801354391_56" xfId="520"/>
    <cellStyle name="Обычный 6 2 4 3" xfId="521"/>
    <cellStyle name="Обычный 6 2 4 4" xfId="522"/>
    <cellStyle name="Обычный 6 2 4_В0301_1025801354391_56" xfId="523"/>
    <cellStyle name="Обычный 6 2 5" xfId="524"/>
    <cellStyle name="Обычный 6 2 5 2" xfId="525"/>
    <cellStyle name="Обычный 6 2 5 2 2" xfId="526"/>
    <cellStyle name="Обычный 6 2 5 2 3" xfId="527"/>
    <cellStyle name="Обычный 6 2 5 2_В0301_1025801354391_56" xfId="528"/>
    <cellStyle name="Обычный 6 2 5 3" xfId="529"/>
    <cellStyle name="Обычный 6 2 5 4" xfId="530"/>
    <cellStyle name="Обычный 6 2 5_В0301_1025801354391_56" xfId="531"/>
    <cellStyle name="Обычный 6 2 6" xfId="532"/>
    <cellStyle name="Обычный 6 2 6 2" xfId="533"/>
    <cellStyle name="Обычный 6 2 6 3" xfId="534"/>
    <cellStyle name="Обычный 6 2 6_В0301_1025801354391_56" xfId="535"/>
    <cellStyle name="Обычный 6 2 7" xfId="536"/>
    <cellStyle name="Обычный 6 2 8" xfId="537"/>
    <cellStyle name="Обычный 6 2 9" xfId="538"/>
    <cellStyle name="Обычный 6 2_В0301_1025801354391_56" xfId="539"/>
    <cellStyle name="Обычный 6 3" xfId="540"/>
    <cellStyle name="Обычный 6 3 2" xfId="541"/>
    <cellStyle name="Обычный 6 3 2 2" xfId="542"/>
    <cellStyle name="Обычный 6 3 2 3" xfId="543"/>
    <cellStyle name="Обычный 6 3 2_В0301_1025801354391_56" xfId="544"/>
    <cellStyle name="Обычный 6 3 3" xfId="545"/>
    <cellStyle name="Обычный 6 3 4" xfId="546"/>
    <cellStyle name="Обычный 6 3_В0301_1025801354391_56" xfId="547"/>
    <cellStyle name="Обычный 6 4" xfId="548"/>
    <cellStyle name="Обычный 6 4 2" xfId="549"/>
    <cellStyle name="Обычный 6 4 2 2" xfId="550"/>
    <cellStyle name="Обычный 6 4 2 3" xfId="551"/>
    <cellStyle name="Обычный 6 4 2_В0301_1025801354391_56" xfId="552"/>
    <cellStyle name="Обычный 6 4 3" xfId="553"/>
    <cellStyle name="Обычный 6 4 4" xfId="554"/>
    <cellStyle name="Обычный 6 4_В0301_1025801354391_56" xfId="555"/>
    <cellStyle name="Обычный 6 5" xfId="556"/>
    <cellStyle name="Обычный 6 5 2" xfId="557"/>
    <cellStyle name="Обычный 6 5 3" xfId="558"/>
    <cellStyle name="Обычный 6 5_В0301_1025801354391_56" xfId="559"/>
    <cellStyle name="Обычный 6 6" xfId="560"/>
    <cellStyle name="Обычный 6 7" xfId="561"/>
    <cellStyle name="Обычный 6 8" xfId="562"/>
    <cellStyle name="Обычный 6_В0301_1025801354391_56" xfId="563"/>
    <cellStyle name="Обычный 7" xfId="2"/>
    <cellStyle name="Обычный 7 2" xfId="564"/>
    <cellStyle name="Обычный 7 2 2" xfId="565"/>
    <cellStyle name="Обычный 7 2 2 2" xfId="566"/>
    <cellStyle name="Обычный 7 2 2 2 2" xfId="567"/>
    <cellStyle name="Обычный 7 2 2 2 3" xfId="568"/>
    <cellStyle name="Обычный 7 2 2 2_В0301_1025801354391_56" xfId="569"/>
    <cellStyle name="Обычный 7 2 2 3" xfId="570"/>
    <cellStyle name="Обычный 7 2 2 4" xfId="571"/>
    <cellStyle name="Обычный 7 2 2_В0301_1025801354391_56" xfId="572"/>
    <cellStyle name="Обычный 7 2 3" xfId="573"/>
    <cellStyle name="Обычный 7 2 3 2" xfId="574"/>
    <cellStyle name="Обычный 7 2 3 2 2" xfId="575"/>
    <cellStyle name="Обычный 7 2 3 2 3" xfId="576"/>
    <cellStyle name="Обычный 7 2 3 2_В0301_1025801354391_56" xfId="577"/>
    <cellStyle name="Обычный 7 2 3 3" xfId="578"/>
    <cellStyle name="Обычный 7 2 3 4" xfId="579"/>
    <cellStyle name="Обычный 7 2 3_В0301_1025801354391_56" xfId="580"/>
    <cellStyle name="Обычный 7 2 4" xfId="581"/>
    <cellStyle name="Обычный 7 2 4 2" xfId="582"/>
    <cellStyle name="Обычный 7 2 4 3" xfId="583"/>
    <cellStyle name="Обычный 7 2 4_В0301_1025801354391_56" xfId="584"/>
    <cellStyle name="Обычный 7 2 5" xfId="585"/>
    <cellStyle name="Обычный 7 2 6" xfId="586"/>
    <cellStyle name="Обычный 7 2 7" xfId="587"/>
    <cellStyle name="Обычный 7 2_В0301_1025801354391_56" xfId="588"/>
    <cellStyle name="Обычный 8" xfId="589"/>
    <cellStyle name="Обычный 9" xfId="590"/>
    <cellStyle name="Обычный 9 2" xfId="591"/>
    <cellStyle name="Обычный 9 2 2" xfId="592"/>
    <cellStyle name="Обычный 9 2 2 2" xfId="593"/>
    <cellStyle name="Обычный 9 2 2 3" xfId="594"/>
    <cellStyle name="Обычный 9 2 2 4" xfId="595"/>
    <cellStyle name="Обычный 9 2 2_В0301_1025801354391_56" xfId="596"/>
    <cellStyle name="Обычный 9 2 3" xfId="597"/>
    <cellStyle name="Обычный 9 2 4" xfId="598"/>
    <cellStyle name="Обычный 9 2_В0301_1025801354391_56" xfId="599"/>
    <cellStyle name="Обычный 9 3" xfId="600"/>
    <cellStyle name="Обычный 9 3 2" xfId="601"/>
    <cellStyle name="Обычный 9 3 3" xfId="602"/>
    <cellStyle name="Обычный 9 3 4" xfId="603"/>
    <cellStyle name="Обычный 9 3_В0301_1025801354391_56" xfId="604"/>
    <cellStyle name="Обычный 9 4" xfId="605"/>
    <cellStyle name="Обычный 9 5" xfId="606"/>
    <cellStyle name="Обычный 9_В0301_1025801354391_56" xfId="607"/>
    <cellStyle name="Плохой 2" xfId="608"/>
    <cellStyle name="Пояснение 2" xfId="609"/>
    <cellStyle name="Примечание 2" xfId="610"/>
    <cellStyle name="Примечание 2 2" xfId="611"/>
    <cellStyle name="Примечание 3" xfId="612"/>
    <cellStyle name="Процентный 2" xfId="613"/>
    <cellStyle name="Процентный 3" xfId="614"/>
    <cellStyle name="Связанная ячейка 2" xfId="615"/>
    <cellStyle name="Стиль 1" xfId="616"/>
    <cellStyle name="Текст предупреждения 2" xfId="617"/>
    <cellStyle name="Финансовый" xfId="1" builtinId="3"/>
    <cellStyle name="Финансовый 2" xfId="618"/>
    <cellStyle name="Финансовый 2 14" xfId="619"/>
    <cellStyle name="Финансовый 2 2" xfId="620"/>
    <cellStyle name="Финансовый 2 2 2" xfId="621"/>
    <cellStyle name="Финансовый 2 2 2 2" xfId="622"/>
    <cellStyle name="Финансовый 2 2 2 2 2" xfId="623"/>
    <cellStyle name="Финансовый 2 2 2 2 3" xfId="624"/>
    <cellStyle name="Финансовый 2 2 2 3" xfId="625"/>
    <cellStyle name="Финансовый 2 2 2 3 2" xfId="626"/>
    <cellStyle name="Финансовый 2 2 2 4" xfId="627"/>
    <cellStyle name="Финансовый 2 2 3" xfId="628"/>
    <cellStyle name="Финансовый 2 2 3 2" xfId="629"/>
    <cellStyle name="Финансовый 2 2 4" xfId="630"/>
    <cellStyle name="Финансовый 2 2 4 2" xfId="631"/>
    <cellStyle name="Финансовый 2 2 5" xfId="632"/>
    <cellStyle name="Финансовый 2 3" xfId="633"/>
    <cellStyle name="Финансовый 2 3 2" xfId="634"/>
    <cellStyle name="Финансовый 2 3 2 2" xfId="635"/>
    <cellStyle name="Финансовый 2 3 2 2 2" xfId="636"/>
    <cellStyle name="Финансовый 2 3 2 3" xfId="637"/>
    <cellStyle name="Финансовый 2 3 2 3 2" xfId="638"/>
    <cellStyle name="Финансовый 2 3 2 4" xfId="639"/>
    <cellStyle name="Финансовый 2 3 3" xfId="640"/>
    <cellStyle name="Финансовый 2 3 3 2" xfId="641"/>
    <cellStyle name="Финансовый 2 3 4" xfId="642"/>
    <cellStyle name="Финансовый 2 3 4 2" xfId="643"/>
    <cellStyle name="Финансовый 2 3 5" xfId="644"/>
    <cellStyle name="Финансовый 2 4" xfId="645"/>
    <cellStyle name="Финансовый 2 4 2" xfId="646"/>
    <cellStyle name="Финансовый 2 4 2 2" xfId="647"/>
    <cellStyle name="Финансовый 2 4 3" xfId="648"/>
    <cellStyle name="Финансовый 2 4 3 2" xfId="649"/>
    <cellStyle name="Финансовый 2 4 4" xfId="650"/>
    <cellStyle name="Финансовый 2 5" xfId="651"/>
    <cellStyle name="Финансовый 2 5 2" xfId="652"/>
    <cellStyle name="Финансовый 2 6" xfId="653"/>
    <cellStyle name="Финансовый 2 6 2" xfId="654"/>
    <cellStyle name="Финансовый 2 7" xfId="655"/>
    <cellStyle name="Финансовый 2 7 2" xfId="656"/>
    <cellStyle name="Финансовый 2 8" xfId="657"/>
    <cellStyle name="Финансовый 2 9" xfId="658"/>
    <cellStyle name="Финансовый 2 9 2" xfId="659"/>
    <cellStyle name="Финансовый 3" xfId="660"/>
    <cellStyle name="Финансовый 3 2" xfId="661"/>
    <cellStyle name="Финансовый 3 2 2" xfId="662"/>
    <cellStyle name="Финансовый 3 2 2 2" xfId="663"/>
    <cellStyle name="Финансовый 3 2 2 2 2" xfId="664"/>
    <cellStyle name="Финансовый 3 2 2 3" xfId="665"/>
    <cellStyle name="Финансовый 3 2 2 3 2" xfId="666"/>
    <cellStyle name="Финансовый 3 2 2 4" xfId="667"/>
    <cellStyle name="Финансовый 3 2 3" xfId="668"/>
    <cellStyle name="Финансовый 3 2 3 2" xfId="669"/>
    <cellStyle name="Финансовый 3 2 4" xfId="670"/>
    <cellStyle name="Финансовый 3 2 4 2" xfId="671"/>
    <cellStyle name="Финансовый 3 2 5" xfId="672"/>
    <cellStyle name="Финансовый 3 3" xfId="673"/>
    <cellStyle name="Финансовый 3 3 2" xfId="674"/>
    <cellStyle name="Финансовый 3 3 2 2" xfId="675"/>
    <cellStyle name="Финансовый 3 3 2 2 2" xfId="676"/>
    <cellStyle name="Финансовый 3 3 2 3" xfId="677"/>
    <cellStyle name="Финансовый 3 3 2 3 2" xfId="678"/>
    <cellStyle name="Финансовый 3 3 2 4" xfId="679"/>
    <cellStyle name="Финансовый 3 3 3" xfId="680"/>
    <cellStyle name="Финансовый 3 3 3 2" xfId="681"/>
    <cellStyle name="Финансовый 3 3 4" xfId="682"/>
    <cellStyle name="Финансовый 3 3 4 2" xfId="683"/>
    <cellStyle name="Финансовый 3 3 5" xfId="684"/>
    <cellStyle name="Финансовый 3 4" xfId="685"/>
    <cellStyle name="Финансовый 3 4 2" xfId="686"/>
    <cellStyle name="Финансовый 3 4 2 2" xfId="687"/>
    <cellStyle name="Финансовый 3 4 3" xfId="688"/>
    <cellStyle name="Финансовый 3 4 3 2" xfId="689"/>
    <cellStyle name="Финансовый 3 4 4" xfId="690"/>
    <cellStyle name="Финансовый 3 5" xfId="691"/>
    <cellStyle name="Финансовый 3 5 2" xfId="692"/>
    <cellStyle name="Финансовый 3 6" xfId="693"/>
    <cellStyle name="Финансовый 3 6 2" xfId="694"/>
    <cellStyle name="Финансовый 3 7" xfId="695"/>
    <cellStyle name="Финансовый 3 7 2" xfId="696"/>
    <cellStyle name="Финансовый 3 8" xfId="697"/>
    <cellStyle name="Финансовый 4" xfId="698"/>
    <cellStyle name="Финансовый 5" xfId="699"/>
    <cellStyle name="Финансовый 5 2" xfId="700"/>
    <cellStyle name="Финансовый 6" xfId="701"/>
    <cellStyle name="Хороший 2" xfId="7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G227"/>
  <sheetViews>
    <sheetView tabSelected="1" view="pageBreakPreview" topLeftCell="A10" zoomScale="60" zoomScaleNormal="100" workbookViewId="0">
      <selection activeCell="BD16" sqref="BD16"/>
    </sheetView>
  </sheetViews>
  <sheetFormatPr defaultRowHeight="12"/>
  <cols>
    <col min="1" max="1" width="9.75" style="1" customWidth="1"/>
    <col min="2" max="2" width="40.25" style="1" customWidth="1"/>
    <col min="3" max="3" width="15.25" style="1" customWidth="1"/>
    <col min="4" max="4" width="6.625" style="1" customWidth="1"/>
    <col min="5" max="5" width="8.25" style="1" customWidth="1"/>
    <col min="6" max="7" width="8.125" style="1" customWidth="1"/>
    <col min="8" max="8" width="5.125" style="1" bestFit="1" customWidth="1"/>
    <col min="9" max="9" width="5.625" style="1" customWidth="1"/>
    <col min="10" max="10" width="8.125" style="1" customWidth="1"/>
    <col min="11" max="11" width="6.625" style="1" customWidth="1"/>
    <col min="12" max="12" width="7.25" style="1" customWidth="1"/>
    <col min="13" max="13" width="7.625" style="1" customWidth="1"/>
    <col min="14" max="15" width="7.5" style="1" customWidth="1"/>
    <col min="16" max="16" width="5.125" style="1" customWidth="1"/>
    <col min="17" max="17" width="6.125" style="1" customWidth="1"/>
    <col min="18" max="18" width="8.125" style="1" customWidth="1"/>
    <col min="19" max="19" width="5.5" style="1" customWidth="1"/>
    <col min="20" max="20" width="5.125" style="1" bestFit="1" customWidth="1"/>
    <col min="21" max="21" width="8.125" style="1" customWidth="1"/>
    <col min="22" max="22" width="5.75" style="1" bestFit="1" customWidth="1"/>
    <col min="23" max="23" width="8.125" style="1" customWidth="1"/>
    <col min="24" max="24" width="5.125" style="1" bestFit="1" customWidth="1"/>
    <col min="25" max="27" width="8.125" style="1" customWidth="1"/>
    <col min="28" max="28" width="6.125" style="1" bestFit="1" customWidth="1"/>
    <col min="29" max="29" width="8.625" style="1" bestFit="1" customWidth="1"/>
    <col min="30" max="30" width="5.125" style="1" bestFit="1" customWidth="1"/>
    <col min="31" max="31" width="6.625" style="1" bestFit="1" customWidth="1"/>
    <col min="32" max="32" width="8.125" style="1" customWidth="1"/>
    <col min="33" max="33" width="6.625" style="1" customWidth="1"/>
    <col min="34" max="34" width="5.125" style="1" bestFit="1" customWidth="1"/>
    <col min="35" max="35" width="6.625" style="1" bestFit="1" customWidth="1"/>
    <col min="36" max="36" width="5.125" style="1" bestFit="1" customWidth="1"/>
    <col min="37" max="37" width="6.625" style="1" bestFit="1" customWidth="1"/>
    <col min="38" max="39" width="8.125" style="1" customWidth="1"/>
    <col min="40" max="40" width="5.125" style="1" bestFit="1" customWidth="1"/>
    <col min="41" max="41" width="6.625" style="1" bestFit="1" customWidth="1"/>
    <col min="42" max="42" width="5.125" style="1" bestFit="1" customWidth="1"/>
    <col min="43" max="43" width="6.625" style="1" bestFit="1" customWidth="1"/>
    <col min="44" max="44" width="5.125" style="1" bestFit="1" customWidth="1"/>
    <col min="45" max="45" width="6.625" style="1" bestFit="1" customWidth="1"/>
    <col min="46" max="46" width="6.125" style="1" bestFit="1" customWidth="1"/>
    <col min="47" max="47" width="8.625" style="1" bestFit="1" customWidth="1"/>
    <col min="48" max="48" width="7.875" style="1" customWidth="1"/>
    <col min="49" max="49" width="9.75" style="1" customWidth="1"/>
    <col min="50" max="50" width="5.125" style="1" customWidth="1"/>
    <col min="51" max="51" width="6.625" style="1" customWidth="1"/>
    <col min="52" max="52" width="8.375" style="1" customWidth="1"/>
    <col min="53" max="53" width="8.75" style="1" customWidth="1"/>
    <col min="54" max="54" width="9" style="3"/>
    <col min="55" max="55" width="9.25" style="3" bestFit="1" customWidth="1"/>
    <col min="56" max="56" width="13.5" style="3" bestFit="1" customWidth="1"/>
    <col min="57" max="16384" width="9" style="3"/>
  </cols>
  <sheetData>
    <row r="1" spans="1:59" ht="17.25" customHeight="1">
      <c r="BA1" s="2" t="s">
        <v>0</v>
      </c>
    </row>
    <row r="2" spans="1:59" ht="17.25" customHeight="1">
      <c r="AV2" s="4"/>
      <c r="AW2" s="4"/>
      <c r="AX2" s="4"/>
      <c r="AY2" s="4"/>
      <c r="AZ2" s="4"/>
      <c r="BA2" s="2" t="s">
        <v>1</v>
      </c>
    </row>
    <row r="3" spans="1:59" ht="17.25" customHeight="1">
      <c r="AV3" s="4"/>
      <c r="AW3" s="4"/>
      <c r="AX3" s="4"/>
      <c r="AY3" s="4"/>
      <c r="AZ3" s="4"/>
      <c r="BA3" s="2" t="s">
        <v>2</v>
      </c>
    </row>
    <row r="4" spans="1:59" ht="17.25" customHeight="1">
      <c r="AV4" s="5"/>
      <c r="AW4" s="5"/>
      <c r="AX4" s="5"/>
      <c r="AY4" s="5"/>
      <c r="AZ4" s="6"/>
      <c r="BA4" s="2" t="s">
        <v>3</v>
      </c>
    </row>
    <row r="5" spans="1:59" ht="18.75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1:59" ht="18.75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59" ht="21.75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9" ht="15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  <c r="BC8" s="11"/>
      <c r="BD8" s="11"/>
      <c r="BE8" s="11"/>
      <c r="BF8" s="11"/>
      <c r="BG8" s="11"/>
    </row>
    <row r="9" spans="1:59" s="13" customFormat="1" ht="33.75" customHeight="1">
      <c r="A9" s="12" t="s">
        <v>7</v>
      </c>
      <c r="B9" s="12" t="s">
        <v>8</v>
      </c>
      <c r="C9" s="12" t="s">
        <v>9</v>
      </c>
      <c r="D9" s="12" t="s">
        <v>10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59" ht="145.5" customHeight="1">
      <c r="A10" s="12"/>
      <c r="B10" s="12"/>
      <c r="C10" s="12"/>
      <c r="D10" s="14" t="s">
        <v>11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2" t="s">
        <v>12</v>
      </c>
      <c r="W10" s="12"/>
      <c r="X10" s="12"/>
      <c r="Y10" s="12"/>
      <c r="Z10" s="12"/>
      <c r="AA10" s="12"/>
      <c r="AB10" s="12" t="s">
        <v>13</v>
      </c>
      <c r="AC10" s="12"/>
      <c r="AD10" s="12"/>
      <c r="AE10" s="12"/>
      <c r="AF10" s="12"/>
      <c r="AG10" s="12"/>
      <c r="AH10" s="12" t="s">
        <v>14</v>
      </c>
      <c r="AI10" s="12"/>
      <c r="AJ10" s="12"/>
      <c r="AK10" s="12"/>
      <c r="AL10" s="12"/>
      <c r="AM10" s="12"/>
      <c r="AN10" s="12" t="s">
        <v>15</v>
      </c>
      <c r="AO10" s="12"/>
      <c r="AP10" s="12"/>
      <c r="AQ10" s="12"/>
      <c r="AR10" s="12"/>
      <c r="AS10" s="12"/>
      <c r="AT10" s="12" t="s">
        <v>16</v>
      </c>
      <c r="AU10" s="12"/>
      <c r="AV10" s="12"/>
      <c r="AW10" s="12"/>
      <c r="AX10" s="12"/>
      <c r="AY10" s="12"/>
      <c r="AZ10" s="12" t="s">
        <v>17</v>
      </c>
      <c r="BA10" s="12"/>
    </row>
    <row r="11" spans="1:59" ht="343.5" customHeight="1">
      <c r="A11" s="12"/>
      <c r="B11" s="12"/>
      <c r="C11" s="12"/>
      <c r="D11" s="14" t="s">
        <v>18</v>
      </c>
      <c r="E11" s="15"/>
      <c r="F11" s="15"/>
      <c r="G11" s="16"/>
      <c r="H11" s="14" t="s">
        <v>19</v>
      </c>
      <c r="I11" s="15"/>
      <c r="J11" s="15"/>
      <c r="K11" s="16"/>
      <c r="L11" s="14" t="s">
        <v>20</v>
      </c>
      <c r="M11" s="15"/>
      <c r="N11" s="15"/>
      <c r="O11" s="16"/>
      <c r="P11" s="14" t="s">
        <v>21</v>
      </c>
      <c r="Q11" s="15"/>
      <c r="R11" s="15"/>
      <c r="S11" s="16"/>
      <c r="T11" s="12" t="s">
        <v>22</v>
      </c>
      <c r="U11" s="12"/>
      <c r="V11" s="12" t="s">
        <v>23</v>
      </c>
      <c r="W11" s="12"/>
      <c r="X11" s="12" t="s">
        <v>24</v>
      </c>
      <c r="Y11" s="12"/>
      <c r="Z11" s="12"/>
      <c r="AA11" s="12"/>
      <c r="AB11" s="12" t="s">
        <v>25</v>
      </c>
      <c r="AC11" s="12"/>
      <c r="AD11" s="12" t="s">
        <v>26</v>
      </c>
      <c r="AE11" s="12"/>
      <c r="AF11" s="17" t="s">
        <v>27</v>
      </c>
      <c r="AG11" s="17"/>
      <c r="AH11" s="12" t="s">
        <v>28</v>
      </c>
      <c r="AI11" s="12"/>
      <c r="AJ11" s="12" t="s">
        <v>29</v>
      </c>
      <c r="AK11" s="12"/>
      <c r="AL11" s="17" t="s">
        <v>27</v>
      </c>
      <c r="AM11" s="17"/>
      <c r="AN11" s="12" t="s">
        <v>30</v>
      </c>
      <c r="AO11" s="12"/>
      <c r="AP11" s="12" t="s">
        <v>31</v>
      </c>
      <c r="AQ11" s="12"/>
      <c r="AR11" s="12" t="s">
        <v>32</v>
      </c>
      <c r="AS11" s="12"/>
      <c r="AT11" s="12" t="s">
        <v>33</v>
      </c>
      <c r="AU11" s="12"/>
      <c r="AV11" s="12" t="s">
        <v>34</v>
      </c>
      <c r="AW11" s="12"/>
      <c r="AX11" s="14"/>
      <c r="AY11" s="16"/>
      <c r="AZ11" s="12" t="s">
        <v>35</v>
      </c>
      <c r="BA11" s="12"/>
    </row>
    <row r="12" spans="1:59" ht="144.75" customHeight="1">
      <c r="A12" s="12"/>
      <c r="B12" s="12"/>
      <c r="C12" s="12"/>
      <c r="D12" s="18" t="s">
        <v>36</v>
      </c>
      <c r="E12" s="18" t="s">
        <v>37</v>
      </c>
      <c r="F12" s="18" t="s">
        <v>38</v>
      </c>
      <c r="G12" s="18" t="s">
        <v>37</v>
      </c>
      <c r="H12" s="18" t="s">
        <v>36</v>
      </c>
      <c r="I12" s="18" t="s">
        <v>37</v>
      </c>
      <c r="J12" s="18" t="str">
        <f>F12</f>
        <v>Предложение по корректировке</v>
      </c>
      <c r="K12" s="18" t="s">
        <v>37</v>
      </c>
      <c r="L12" s="18" t="s">
        <v>39</v>
      </c>
      <c r="M12" s="18" t="str">
        <f>J12</f>
        <v>Предложение по корректировке</v>
      </c>
      <c r="N12" s="18" t="s">
        <v>40</v>
      </c>
      <c r="O12" s="18" t="str">
        <f>J12</f>
        <v>Предложение по корректировке</v>
      </c>
      <c r="P12" s="18" t="s">
        <v>36</v>
      </c>
      <c r="Q12" s="18" t="s">
        <v>37</v>
      </c>
      <c r="R12" s="18" t="str">
        <f>O12</f>
        <v>Предложение по корректировке</v>
      </c>
      <c r="S12" s="18" t="s">
        <v>37</v>
      </c>
      <c r="T12" s="18" t="s">
        <v>36</v>
      </c>
      <c r="U12" s="18" t="str">
        <f>R12</f>
        <v>Предложение по корректировке</v>
      </c>
      <c r="V12" s="18" t="s">
        <v>36</v>
      </c>
      <c r="W12" s="18" t="str">
        <f>U12</f>
        <v>Предложение по корректировке</v>
      </c>
      <c r="X12" s="18" t="s">
        <v>36</v>
      </c>
      <c r="Y12" s="18" t="str">
        <f>U12</f>
        <v>Предложение по корректировке</v>
      </c>
      <c r="Z12" s="18" t="s">
        <v>36</v>
      </c>
      <c r="AA12" s="18" t="s">
        <v>37</v>
      </c>
      <c r="AB12" s="18" t="s">
        <v>36</v>
      </c>
      <c r="AC12" s="18" t="str">
        <f>Y12</f>
        <v>Предложение по корректировке</v>
      </c>
      <c r="AD12" s="18" t="s">
        <v>36</v>
      </c>
      <c r="AE12" s="18" t="str">
        <f>AC12</f>
        <v>Предложение по корректировке</v>
      </c>
      <c r="AF12" s="18" t="s">
        <v>36</v>
      </c>
      <c r="AG12" s="18" t="s">
        <v>37</v>
      </c>
      <c r="AH12" s="18" t="s">
        <v>36</v>
      </c>
      <c r="AI12" s="18" t="str">
        <f>AE12</f>
        <v>Предложение по корректировке</v>
      </c>
      <c r="AJ12" s="18" t="s">
        <v>36</v>
      </c>
      <c r="AK12" s="18" t="str">
        <f>AI12</f>
        <v>Предложение по корректировке</v>
      </c>
      <c r="AL12" s="18" t="s">
        <v>36</v>
      </c>
      <c r="AM12" s="18" t="s">
        <v>37</v>
      </c>
      <c r="AN12" s="18" t="s">
        <v>36</v>
      </c>
      <c r="AO12" s="18" t="str">
        <f>AK12</f>
        <v>Предложение по корректировке</v>
      </c>
      <c r="AP12" s="18" t="s">
        <v>36</v>
      </c>
      <c r="AQ12" s="18" t="str">
        <f>AK12</f>
        <v>Предложение по корректировке</v>
      </c>
      <c r="AR12" s="18" t="s">
        <v>36</v>
      </c>
      <c r="AS12" s="18" t="str">
        <f>AK12</f>
        <v>Предложение по корректировке</v>
      </c>
      <c r="AT12" s="18" t="s">
        <v>36</v>
      </c>
      <c r="AU12" s="18" t="str">
        <f>AS12</f>
        <v>Предложение по корректировке</v>
      </c>
      <c r="AV12" s="18" t="s">
        <v>36</v>
      </c>
      <c r="AW12" s="18" t="str">
        <f>AU12</f>
        <v>Предложение по корректировке</v>
      </c>
      <c r="AX12" s="18" t="s">
        <v>36</v>
      </c>
      <c r="AY12" s="18" t="s">
        <v>37</v>
      </c>
      <c r="AZ12" s="18" t="s">
        <v>36</v>
      </c>
      <c r="BA12" s="18" t="str">
        <f>AW12</f>
        <v>Предложение по корректировке</v>
      </c>
    </row>
    <row r="13" spans="1:59" ht="22.5" hidden="1" customHeight="1">
      <c r="A13" s="19"/>
      <c r="B13" s="19"/>
      <c r="C13" s="19"/>
      <c r="D13" s="14"/>
      <c r="E13" s="15"/>
      <c r="F13" s="15"/>
      <c r="G13" s="16"/>
      <c r="H13" s="14"/>
      <c r="I13" s="15"/>
      <c r="J13" s="15"/>
      <c r="K13" s="16"/>
      <c r="L13" s="14"/>
      <c r="M13" s="15"/>
      <c r="N13" s="15"/>
      <c r="O13" s="16"/>
      <c r="P13" s="14"/>
      <c r="Q13" s="15"/>
      <c r="R13" s="15"/>
      <c r="S13" s="16"/>
      <c r="T13" s="20"/>
      <c r="U13" s="20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</row>
    <row r="14" spans="1:59" ht="21" hidden="1" customHeight="1">
      <c r="A14" s="19"/>
      <c r="B14" s="19"/>
      <c r="C14" s="19"/>
      <c r="D14" s="22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4"/>
      <c r="U14" s="24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</row>
    <row r="15" spans="1:59" s="28" customFormat="1" ht="15.75">
      <c r="A15" s="25">
        <v>1</v>
      </c>
      <c r="B15" s="26">
        <v>2</v>
      </c>
      <c r="C15" s="25">
        <v>3</v>
      </c>
      <c r="D15" s="25">
        <v>4</v>
      </c>
      <c r="E15" s="25">
        <v>3</v>
      </c>
      <c r="F15" s="25">
        <v>5</v>
      </c>
      <c r="G15" s="25">
        <v>3</v>
      </c>
      <c r="H15" s="25">
        <v>6</v>
      </c>
      <c r="I15" s="25">
        <v>3</v>
      </c>
      <c r="J15" s="25">
        <v>7</v>
      </c>
      <c r="K15" s="25">
        <v>3</v>
      </c>
      <c r="L15" s="25">
        <v>8</v>
      </c>
      <c r="M15" s="25">
        <v>9</v>
      </c>
      <c r="N15" s="25">
        <v>10</v>
      </c>
      <c r="O15" s="25">
        <v>11</v>
      </c>
      <c r="P15" s="25">
        <v>12</v>
      </c>
      <c r="Q15" s="25">
        <v>3</v>
      </c>
      <c r="R15" s="25">
        <v>13</v>
      </c>
      <c r="S15" s="25">
        <v>3</v>
      </c>
      <c r="T15" s="25">
        <v>14</v>
      </c>
      <c r="U15" s="25">
        <v>15</v>
      </c>
      <c r="V15" s="25">
        <v>16</v>
      </c>
      <c r="W15" s="25">
        <v>17</v>
      </c>
      <c r="X15" s="25">
        <v>18</v>
      </c>
      <c r="Y15" s="25">
        <v>19</v>
      </c>
      <c r="Z15" s="25">
        <v>15</v>
      </c>
      <c r="AA15" s="25">
        <v>3</v>
      </c>
      <c r="AB15" s="25">
        <v>20</v>
      </c>
      <c r="AC15" s="25">
        <v>21</v>
      </c>
      <c r="AD15" s="25">
        <v>22</v>
      </c>
      <c r="AE15" s="25">
        <v>23</v>
      </c>
      <c r="AF15" s="25">
        <v>3</v>
      </c>
      <c r="AG15" s="25">
        <v>3</v>
      </c>
      <c r="AH15" s="25">
        <v>24</v>
      </c>
      <c r="AI15" s="25">
        <v>25</v>
      </c>
      <c r="AJ15" s="25">
        <v>26</v>
      </c>
      <c r="AK15" s="25">
        <v>27</v>
      </c>
      <c r="AL15" s="25">
        <v>20</v>
      </c>
      <c r="AM15" s="25">
        <v>3</v>
      </c>
      <c r="AN15" s="25">
        <v>28</v>
      </c>
      <c r="AO15" s="25">
        <v>29</v>
      </c>
      <c r="AP15" s="25">
        <v>30</v>
      </c>
      <c r="AQ15" s="25">
        <v>31</v>
      </c>
      <c r="AR15" s="25">
        <v>32</v>
      </c>
      <c r="AS15" s="25">
        <v>33</v>
      </c>
      <c r="AT15" s="25">
        <v>34</v>
      </c>
      <c r="AU15" s="25">
        <v>35</v>
      </c>
      <c r="AV15" s="25">
        <v>36</v>
      </c>
      <c r="AW15" s="25">
        <v>37</v>
      </c>
      <c r="AX15" s="25">
        <v>26</v>
      </c>
      <c r="AY15" s="25">
        <v>3</v>
      </c>
      <c r="AZ15" s="25">
        <v>38</v>
      </c>
      <c r="BA15" s="27" t="s">
        <v>41</v>
      </c>
    </row>
    <row r="16" spans="1:59" s="34" customFormat="1" ht="31.5">
      <c r="A16" s="29" t="s">
        <v>42</v>
      </c>
      <c r="B16" s="30" t="s">
        <v>43</v>
      </c>
      <c r="C16" s="31" t="s">
        <v>44</v>
      </c>
      <c r="D16" s="32">
        <f t="shared" ref="D16:AG17" si="0">D23</f>
        <v>0.1</v>
      </c>
      <c r="E16" s="32">
        <f t="shared" si="0"/>
        <v>0</v>
      </c>
      <c r="F16" s="32">
        <f t="shared" si="0"/>
        <v>4.0299999999999994</v>
      </c>
      <c r="G16" s="32">
        <f t="shared" si="0"/>
        <v>0</v>
      </c>
      <c r="H16" s="32">
        <f t="shared" si="0"/>
        <v>0</v>
      </c>
      <c r="I16" s="32">
        <f t="shared" si="0"/>
        <v>0</v>
      </c>
      <c r="J16" s="32">
        <f t="shared" si="0"/>
        <v>0</v>
      </c>
      <c r="K16" s="32">
        <f t="shared" si="0"/>
        <v>0</v>
      </c>
      <c r="L16" s="32">
        <f t="shared" si="0"/>
        <v>5.43</v>
      </c>
      <c r="M16" s="32">
        <f t="shared" si="0"/>
        <v>3.3140000000000001</v>
      </c>
      <c r="N16" s="32">
        <f t="shared" si="0"/>
        <v>0</v>
      </c>
      <c r="O16" s="32">
        <f t="shared" si="0"/>
        <v>2.9159999999999999</v>
      </c>
      <c r="P16" s="32">
        <f t="shared" si="0"/>
        <v>0</v>
      </c>
      <c r="Q16" s="32">
        <f t="shared" si="0"/>
        <v>0</v>
      </c>
      <c r="R16" s="32">
        <f t="shared" si="0"/>
        <v>0</v>
      </c>
      <c r="S16" s="32">
        <f t="shared" si="0"/>
        <v>0</v>
      </c>
      <c r="T16" s="32">
        <f t="shared" si="0"/>
        <v>0</v>
      </c>
      <c r="U16" s="32">
        <f t="shared" si="0"/>
        <v>0</v>
      </c>
      <c r="V16" s="32">
        <f t="shared" si="0"/>
        <v>4.46</v>
      </c>
      <c r="W16" s="32">
        <f t="shared" si="0"/>
        <v>5.5100000000000007</v>
      </c>
      <c r="X16" s="32">
        <f t="shared" si="0"/>
        <v>0.43</v>
      </c>
      <c r="Y16" s="32">
        <f t="shared" si="0"/>
        <v>1.1439999999999999</v>
      </c>
      <c r="Z16" s="32">
        <f t="shared" si="0"/>
        <v>0</v>
      </c>
      <c r="AA16" s="32">
        <f t="shared" si="0"/>
        <v>0</v>
      </c>
      <c r="AB16" s="32">
        <f t="shared" si="0"/>
        <v>52.455550549999998</v>
      </c>
      <c r="AC16" s="32">
        <f t="shared" si="0"/>
        <v>50.980163413999996</v>
      </c>
      <c r="AD16" s="32" t="s">
        <v>44</v>
      </c>
      <c r="AE16" s="32" t="s">
        <v>44</v>
      </c>
      <c r="AF16" s="32">
        <f t="shared" si="0"/>
        <v>0</v>
      </c>
      <c r="AG16" s="32">
        <f t="shared" si="0"/>
        <v>0</v>
      </c>
      <c r="AH16" s="32" t="s">
        <v>44</v>
      </c>
      <c r="AI16" s="32" t="s">
        <v>44</v>
      </c>
      <c r="AJ16" s="32" t="s">
        <v>44</v>
      </c>
      <c r="AK16" s="32" t="s">
        <v>44</v>
      </c>
      <c r="AL16" s="32">
        <f t="shared" ref="AL16:BA17" si="1">AL23</f>
        <v>0</v>
      </c>
      <c r="AM16" s="32">
        <f t="shared" si="1"/>
        <v>0</v>
      </c>
      <c r="AN16" s="32">
        <f t="shared" si="1"/>
        <v>0</v>
      </c>
      <c r="AO16" s="32">
        <f t="shared" si="1"/>
        <v>0</v>
      </c>
      <c r="AP16" s="32">
        <f t="shared" si="1"/>
        <v>0</v>
      </c>
      <c r="AQ16" s="32">
        <f t="shared" si="1"/>
        <v>0</v>
      </c>
      <c r="AR16" s="32">
        <f t="shared" si="1"/>
        <v>0</v>
      </c>
      <c r="AS16" s="32">
        <f t="shared" si="1"/>
        <v>0</v>
      </c>
      <c r="AT16" s="32">
        <f t="shared" si="1"/>
        <v>36.819193560000002</v>
      </c>
      <c r="AU16" s="32">
        <f t="shared" si="1"/>
        <v>47.267009711999997</v>
      </c>
      <c r="AV16" s="32">
        <f t="shared" si="1"/>
        <v>67.413819230000001</v>
      </c>
      <c r="AW16" s="33">
        <f t="shared" si="1"/>
        <v>62.115355353999917</v>
      </c>
      <c r="AX16" s="32">
        <f t="shared" si="1"/>
        <v>0</v>
      </c>
      <c r="AY16" s="32">
        <f t="shared" si="1"/>
        <v>0</v>
      </c>
      <c r="AZ16" s="32">
        <f t="shared" si="1"/>
        <v>0</v>
      </c>
      <c r="BA16" s="32">
        <f t="shared" si="1"/>
        <v>0</v>
      </c>
      <c r="BC16" s="35"/>
      <c r="BD16" s="36"/>
    </row>
    <row r="17" spans="1:53" s="37" customFormat="1" ht="15.75">
      <c r="A17" s="29" t="s">
        <v>45</v>
      </c>
      <c r="B17" s="30" t="s">
        <v>46</v>
      </c>
      <c r="C17" s="31" t="s">
        <v>44</v>
      </c>
      <c r="D17" s="32">
        <f t="shared" si="0"/>
        <v>0</v>
      </c>
      <c r="E17" s="32">
        <f t="shared" si="0"/>
        <v>0</v>
      </c>
      <c r="F17" s="32">
        <f t="shared" si="0"/>
        <v>0</v>
      </c>
      <c r="G17" s="32">
        <f t="shared" si="0"/>
        <v>0</v>
      </c>
      <c r="H17" s="32">
        <f t="shared" si="0"/>
        <v>0</v>
      </c>
      <c r="I17" s="32">
        <f t="shared" si="0"/>
        <v>0</v>
      </c>
      <c r="J17" s="32">
        <f t="shared" si="0"/>
        <v>0</v>
      </c>
      <c r="K17" s="32">
        <f t="shared" si="0"/>
        <v>0</v>
      </c>
      <c r="L17" s="32">
        <f t="shared" si="0"/>
        <v>0</v>
      </c>
      <c r="M17" s="32">
        <f t="shared" si="0"/>
        <v>0</v>
      </c>
      <c r="N17" s="32">
        <f t="shared" si="0"/>
        <v>0</v>
      </c>
      <c r="O17" s="32">
        <f t="shared" si="0"/>
        <v>0</v>
      </c>
      <c r="P17" s="32">
        <f t="shared" si="0"/>
        <v>0</v>
      </c>
      <c r="Q17" s="32">
        <f t="shared" si="0"/>
        <v>0</v>
      </c>
      <c r="R17" s="32">
        <f t="shared" si="0"/>
        <v>0</v>
      </c>
      <c r="S17" s="32">
        <f t="shared" si="0"/>
        <v>0</v>
      </c>
      <c r="T17" s="32">
        <f t="shared" si="0"/>
        <v>0</v>
      </c>
      <c r="U17" s="32">
        <f t="shared" si="0"/>
        <v>0</v>
      </c>
      <c r="V17" s="32">
        <f t="shared" si="0"/>
        <v>0</v>
      </c>
      <c r="W17" s="32">
        <f t="shared" si="0"/>
        <v>0</v>
      </c>
      <c r="X17" s="32">
        <f t="shared" si="0"/>
        <v>0</v>
      </c>
      <c r="Y17" s="32">
        <f t="shared" si="0"/>
        <v>0</v>
      </c>
      <c r="Z17" s="32">
        <f t="shared" si="0"/>
        <v>0</v>
      </c>
      <c r="AA17" s="32">
        <f t="shared" si="0"/>
        <v>0</v>
      </c>
      <c r="AB17" s="32">
        <f t="shared" si="0"/>
        <v>0</v>
      </c>
      <c r="AC17" s="32">
        <f t="shared" si="0"/>
        <v>0</v>
      </c>
      <c r="AD17" s="32" t="s">
        <v>44</v>
      </c>
      <c r="AE17" s="32" t="s">
        <v>44</v>
      </c>
      <c r="AF17" s="32">
        <v>0</v>
      </c>
      <c r="AG17" s="32">
        <v>0</v>
      </c>
      <c r="AH17" s="32" t="s">
        <v>44</v>
      </c>
      <c r="AI17" s="32" t="s">
        <v>44</v>
      </c>
      <c r="AJ17" s="32" t="s">
        <v>44</v>
      </c>
      <c r="AK17" s="32" t="s">
        <v>44</v>
      </c>
      <c r="AL17" s="32">
        <f>AL24</f>
        <v>0</v>
      </c>
      <c r="AM17" s="32">
        <f>AM24</f>
        <v>0</v>
      </c>
      <c r="AN17" s="32">
        <f t="shared" si="1"/>
        <v>0</v>
      </c>
      <c r="AO17" s="32">
        <f t="shared" si="1"/>
        <v>0</v>
      </c>
      <c r="AP17" s="32">
        <f t="shared" si="1"/>
        <v>0</v>
      </c>
      <c r="AQ17" s="32">
        <f t="shared" si="1"/>
        <v>0</v>
      </c>
      <c r="AR17" s="32">
        <f t="shared" si="1"/>
        <v>0</v>
      </c>
      <c r="AS17" s="32">
        <f t="shared" si="1"/>
        <v>0</v>
      </c>
      <c r="AT17" s="32">
        <f t="shared" si="1"/>
        <v>0</v>
      </c>
      <c r="AU17" s="32">
        <f t="shared" si="1"/>
        <v>0</v>
      </c>
      <c r="AV17" s="32">
        <f t="shared" si="1"/>
        <v>0</v>
      </c>
      <c r="AW17" s="32">
        <f t="shared" si="1"/>
        <v>0</v>
      </c>
      <c r="AX17" s="32">
        <f t="shared" si="1"/>
        <v>0</v>
      </c>
      <c r="AY17" s="32">
        <f t="shared" si="1"/>
        <v>0</v>
      </c>
      <c r="AZ17" s="32">
        <f t="shared" si="1"/>
        <v>0</v>
      </c>
      <c r="BA17" s="32">
        <f t="shared" si="1"/>
        <v>0</v>
      </c>
    </row>
    <row r="18" spans="1:53" s="37" customFormat="1" ht="31.5">
      <c r="A18" s="29" t="s">
        <v>47</v>
      </c>
      <c r="B18" s="30" t="s">
        <v>48</v>
      </c>
      <c r="C18" s="31" t="s">
        <v>44</v>
      </c>
      <c r="D18" s="32">
        <f t="shared" ref="D18:AC18" si="2">D89</f>
        <v>0</v>
      </c>
      <c r="E18" s="32">
        <f t="shared" si="2"/>
        <v>0</v>
      </c>
      <c r="F18" s="32">
        <f t="shared" si="2"/>
        <v>0</v>
      </c>
      <c r="G18" s="32">
        <f t="shared" si="2"/>
        <v>0</v>
      </c>
      <c r="H18" s="32">
        <f t="shared" si="2"/>
        <v>0</v>
      </c>
      <c r="I18" s="32">
        <f t="shared" si="2"/>
        <v>0</v>
      </c>
      <c r="J18" s="32">
        <f t="shared" si="2"/>
        <v>0</v>
      </c>
      <c r="K18" s="32">
        <f t="shared" si="2"/>
        <v>0</v>
      </c>
      <c r="L18" s="32">
        <f t="shared" si="2"/>
        <v>0</v>
      </c>
      <c r="M18" s="32">
        <f t="shared" si="2"/>
        <v>0</v>
      </c>
      <c r="N18" s="32">
        <f t="shared" si="2"/>
        <v>0</v>
      </c>
      <c r="O18" s="32">
        <f t="shared" si="2"/>
        <v>0</v>
      </c>
      <c r="P18" s="32">
        <f t="shared" si="2"/>
        <v>0</v>
      </c>
      <c r="Q18" s="32">
        <f t="shared" si="2"/>
        <v>0</v>
      </c>
      <c r="R18" s="32">
        <f t="shared" si="2"/>
        <v>0</v>
      </c>
      <c r="S18" s="32">
        <f t="shared" si="2"/>
        <v>0</v>
      </c>
      <c r="T18" s="32">
        <f t="shared" si="2"/>
        <v>0</v>
      </c>
      <c r="U18" s="32">
        <f t="shared" si="2"/>
        <v>0</v>
      </c>
      <c r="V18" s="32">
        <f t="shared" si="2"/>
        <v>4.46</v>
      </c>
      <c r="W18" s="32">
        <f t="shared" si="2"/>
        <v>5.5100000000000007</v>
      </c>
      <c r="X18" s="32">
        <f t="shared" si="2"/>
        <v>0.43</v>
      </c>
      <c r="Y18" s="32">
        <f t="shared" si="2"/>
        <v>1.1439999999999999</v>
      </c>
      <c r="Z18" s="32">
        <f t="shared" si="2"/>
        <v>0</v>
      </c>
      <c r="AA18" s="32">
        <f t="shared" si="2"/>
        <v>0</v>
      </c>
      <c r="AB18" s="32">
        <f t="shared" si="2"/>
        <v>11.682769369999999</v>
      </c>
      <c r="AC18" s="32">
        <f t="shared" si="2"/>
        <v>11.815997640000001</v>
      </c>
      <c r="AD18" s="32" t="s">
        <v>44</v>
      </c>
      <c r="AE18" s="32" t="s">
        <v>44</v>
      </c>
      <c r="AF18" s="32">
        <v>0</v>
      </c>
      <c r="AG18" s="32">
        <v>0</v>
      </c>
      <c r="AH18" s="32" t="s">
        <v>44</v>
      </c>
      <c r="AI18" s="32" t="s">
        <v>44</v>
      </c>
      <c r="AJ18" s="32" t="s">
        <v>44</v>
      </c>
      <c r="AK18" s="32" t="s">
        <v>44</v>
      </c>
      <c r="AL18" s="32">
        <f t="shared" ref="AL18:BA18" si="3">AL89</f>
        <v>0</v>
      </c>
      <c r="AM18" s="32">
        <f t="shared" si="3"/>
        <v>0</v>
      </c>
      <c r="AN18" s="32">
        <f t="shared" si="3"/>
        <v>0</v>
      </c>
      <c r="AO18" s="32">
        <f t="shared" si="3"/>
        <v>0</v>
      </c>
      <c r="AP18" s="32">
        <f t="shared" si="3"/>
        <v>0</v>
      </c>
      <c r="AQ18" s="32">
        <f t="shared" si="3"/>
        <v>0</v>
      </c>
      <c r="AR18" s="32">
        <f t="shared" si="3"/>
        <v>0</v>
      </c>
      <c r="AS18" s="32">
        <f t="shared" si="3"/>
        <v>0</v>
      </c>
      <c r="AT18" s="32">
        <f t="shared" si="3"/>
        <v>36.819193560000002</v>
      </c>
      <c r="AU18" s="32">
        <f t="shared" si="3"/>
        <v>47.267009711999997</v>
      </c>
      <c r="AV18" s="32">
        <f t="shared" si="3"/>
        <v>0</v>
      </c>
      <c r="AW18" s="32">
        <f t="shared" si="3"/>
        <v>0</v>
      </c>
      <c r="AX18" s="32">
        <f t="shared" si="3"/>
        <v>0</v>
      </c>
      <c r="AY18" s="32">
        <f t="shared" si="3"/>
        <v>0</v>
      </c>
      <c r="AZ18" s="32">
        <f t="shared" si="3"/>
        <v>0</v>
      </c>
      <c r="BA18" s="32">
        <f t="shared" si="3"/>
        <v>0</v>
      </c>
    </row>
    <row r="19" spans="1:53" s="37" customFormat="1" ht="67.5" customHeight="1">
      <c r="A19" s="29" t="s">
        <v>49</v>
      </c>
      <c r="B19" s="38" t="s">
        <v>50</v>
      </c>
      <c r="C19" s="31" t="s">
        <v>44</v>
      </c>
      <c r="D19" s="32">
        <f t="shared" ref="D19:AC19" si="4">D166</f>
        <v>0</v>
      </c>
      <c r="E19" s="32">
        <f t="shared" si="4"/>
        <v>0</v>
      </c>
      <c r="F19" s="32">
        <f t="shared" si="4"/>
        <v>0</v>
      </c>
      <c r="G19" s="32">
        <f t="shared" si="4"/>
        <v>0</v>
      </c>
      <c r="H19" s="32">
        <f t="shared" si="4"/>
        <v>0</v>
      </c>
      <c r="I19" s="32">
        <f t="shared" si="4"/>
        <v>0</v>
      </c>
      <c r="J19" s="32">
        <f t="shared" si="4"/>
        <v>0</v>
      </c>
      <c r="K19" s="32">
        <f t="shared" si="4"/>
        <v>0</v>
      </c>
      <c r="L19" s="32">
        <f t="shared" si="4"/>
        <v>0</v>
      </c>
      <c r="M19" s="32">
        <f t="shared" si="4"/>
        <v>0</v>
      </c>
      <c r="N19" s="32">
        <f t="shared" si="4"/>
        <v>0</v>
      </c>
      <c r="O19" s="32">
        <f t="shared" si="4"/>
        <v>0</v>
      </c>
      <c r="P19" s="32">
        <f t="shared" si="4"/>
        <v>0</v>
      </c>
      <c r="Q19" s="32">
        <f t="shared" si="4"/>
        <v>0</v>
      </c>
      <c r="R19" s="32">
        <f t="shared" si="4"/>
        <v>0</v>
      </c>
      <c r="S19" s="32">
        <f t="shared" si="4"/>
        <v>0</v>
      </c>
      <c r="T19" s="32">
        <f t="shared" si="4"/>
        <v>0</v>
      </c>
      <c r="U19" s="32">
        <f t="shared" si="4"/>
        <v>0</v>
      </c>
      <c r="V19" s="32">
        <f t="shared" si="4"/>
        <v>0</v>
      </c>
      <c r="W19" s="32">
        <f t="shared" si="4"/>
        <v>0</v>
      </c>
      <c r="X19" s="32">
        <f t="shared" si="4"/>
        <v>0</v>
      </c>
      <c r="Y19" s="32">
        <f t="shared" si="4"/>
        <v>0</v>
      </c>
      <c r="Z19" s="32">
        <f t="shared" si="4"/>
        <v>0</v>
      </c>
      <c r="AA19" s="32">
        <f t="shared" si="4"/>
        <v>0</v>
      </c>
      <c r="AB19" s="32">
        <f t="shared" si="4"/>
        <v>0</v>
      </c>
      <c r="AC19" s="32">
        <f t="shared" si="4"/>
        <v>0</v>
      </c>
      <c r="AD19" s="32" t="s">
        <v>44</v>
      </c>
      <c r="AE19" s="32" t="s">
        <v>44</v>
      </c>
      <c r="AF19" s="32">
        <v>0</v>
      </c>
      <c r="AG19" s="32">
        <v>0</v>
      </c>
      <c r="AH19" s="32" t="s">
        <v>44</v>
      </c>
      <c r="AI19" s="32" t="s">
        <v>44</v>
      </c>
      <c r="AJ19" s="32" t="s">
        <v>44</v>
      </c>
      <c r="AK19" s="32" t="s">
        <v>44</v>
      </c>
      <c r="AL19" s="32">
        <f t="shared" ref="AL19:BA19" si="5">AL166</f>
        <v>0</v>
      </c>
      <c r="AM19" s="32">
        <f t="shared" si="5"/>
        <v>0</v>
      </c>
      <c r="AN19" s="32">
        <f t="shared" si="5"/>
        <v>0</v>
      </c>
      <c r="AO19" s="32">
        <f t="shared" si="5"/>
        <v>0</v>
      </c>
      <c r="AP19" s="32">
        <f t="shared" si="5"/>
        <v>0</v>
      </c>
      <c r="AQ19" s="32">
        <f t="shared" si="5"/>
        <v>0</v>
      </c>
      <c r="AR19" s="32">
        <f t="shared" si="5"/>
        <v>0</v>
      </c>
      <c r="AS19" s="32">
        <f t="shared" si="5"/>
        <v>0</v>
      </c>
      <c r="AT19" s="32">
        <f t="shared" si="5"/>
        <v>0</v>
      </c>
      <c r="AU19" s="32">
        <f t="shared" si="5"/>
        <v>0</v>
      </c>
      <c r="AV19" s="32">
        <f t="shared" si="5"/>
        <v>0</v>
      </c>
      <c r="AW19" s="32">
        <f t="shared" si="5"/>
        <v>0</v>
      </c>
      <c r="AX19" s="32">
        <f t="shared" si="5"/>
        <v>0</v>
      </c>
      <c r="AY19" s="32">
        <f t="shared" si="5"/>
        <v>0</v>
      </c>
      <c r="AZ19" s="32">
        <f t="shared" si="5"/>
        <v>0</v>
      </c>
      <c r="BA19" s="32">
        <f t="shared" si="5"/>
        <v>0</v>
      </c>
    </row>
    <row r="20" spans="1:53" s="37" customFormat="1" ht="31.5">
      <c r="A20" s="29" t="s">
        <v>51</v>
      </c>
      <c r="B20" s="30" t="s">
        <v>52</v>
      </c>
      <c r="C20" s="31" t="s">
        <v>44</v>
      </c>
      <c r="D20" s="32">
        <f t="shared" ref="D20:AC20" si="6">D173</f>
        <v>0.1</v>
      </c>
      <c r="E20" s="32">
        <f t="shared" si="6"/>
        <v>0</v>
      </c>
      <c r="F20" s="32">
        <f t="shared" si="6"/>
        <v>0</v>
      </c>
      <c r="G20" s="32">
        <f t="shared" si="6"/>
        <v>0</v>
      </c>
      <c r="H20" s="32">
        <f t="shared" si="6"/>
        <v>0</v>
      </c>
      <c r="I20" s="32">
        <f t="shared" si="6"/>
        <v>0</v>
      </c>
      <c r="J20" s="32">
        <f t="shared" si="6"/>
        <v>0</v>
      </c>
      <c r="K20" s="32">
        <f t="shared" si="6"/>
        <v>0</v>
      </c>
      <c r="L20" s="32">
        <f t="shared" si="6"/>
        <v>5.43</v>
      </c>
      <c r="M20" s="32">
        <f t="shared" si="6"/>
        <v>3.3140000000000001</v>
      </c>
      <c r="N20" s="32">
        <f t="shared" si="6"/>
        <v>0</v>
      </c>
      <c r="O20" s="32">
        <f t="shared" si="6"/>
        <v>0</v>
      </c>
      <c r="P20" s="32">
        <f t="shared" si="6"/>
        <v>0</v>
      </c>
      <c r="Q20" s="32">
        <f t="shared" si="6"/>
        <v>0</v>
      </c>
      <c r="R20" s="32">
        <f t="shared" si="6"/>
        <v>0</v>
      </c>
      <c r="S20" s="32">
        <f t="shared" si="6"/>
        <v>0</v>
      </c>
      <c r="T20" s="32">
        <f t="shared" si="6"/>
        <v>0</v>
      </c>
      <c r="U20" s="32">
        <f t="shared" si="6"/>
        <v>0</v>
      </c>
      <c r="V20" s="32">
        <f t="shared" si="6"/>
        <v>0</v>
      </c>
      <c r="W20" s="32">
        <f t="shared" si="6"/>
        <v>0</v>
      </c>
      <c r="X20" s="32">
        <f t="shared" si="6"/>
        <v>0</v>
      </c>
      <c r="Y20" s="32">
        <f t="shared" si="6"/>
        <v>0</v>
      </c>
      <c r="Z20" s="32">
        <f t="shared" si="6"/>
        <v>0</v>
      </c>
      <c r="AA20" s="32">
        <f t="shared" si="6"/>
        <v>0</v>
      </c>
      <c r="AB20" s="32">
        <f t="shared" si="6"/>
        <v>40.772781180000003</v>
      </c>
      <c r="AC20" s="32">
        <f t="shared" si="6"/>
        <v>38.238988763999998</v>
      </c>
      <c r="AD20" s="32" t="s">
        <v>44</v>
      </c>
      <c r="AE20" s="32" t="s">
        <v>44</v>
      </c>
      <c r="AF20" s="32">
        <v>0</v>
      </c>
      <c r="AG20" s="32">
        <v>0</v>
      </c>
      <c r="AH20" s="32" t="s">
        <v>44</v>
      </c>
      <c r="AI20" s="32" t="s">
        <v>44</v>
      </c>
      <c r="AJ20" s="32" t="s">
        <v>44</v>
      </c>
      <c r="AK20" s="32" t="s">
        <v>44</v>
      </c>
      <c r="AL20" s="32">
        <f t="shared" ref="AL20:BA20" si="7">AL173</f>
        <v>0</v>
      </c>
      <c r="AM20" s="32">
        <f t="shared" si="7"/>
        <v>0</v>
      </c>
      <c r="AN20" s="32">
        <f t="shared" si="7"/>
        <v>0</v>
      </c>
      <c r="AO20" s="32">
        <f t="shared" si="7"/>
        <v>0</v>
      </c>
      <c r="AP20" s="32">
        <f t="shared" si="7"/>
        <v>0</v>
      </c>
      <c r="AQ20" s="32">
        <f t="shared" si="7"/>
        <v>0</v>
      </c>
      <c r="AR20" s="32">
        <f t="shared" si="7"/>
        <v>0</v>
      </c>
      <c r="AS20" s="32">
        <f t="shared" si="7"/>
        <v>0</v>
      </c>
      <c r="AT20" s="32">
        <f t="shared" si="7"/>
        <v>0</v>
      </c>
      <c r="AU20" s="32">
        <f t="shared" si="7"/>
        <v>0</v>
      </c>
      <c r="AV20" s="32">
        <f t="shared" si="7"/>
        <v>0</v>
      </c>
      <c r="AW20" s="32">
        <f t="shared" si="7"/>
        <v>0</v>
      </c>
      <c r="AX20" s="32">
        <f t="shared" si="7"/>
        <v>0</v>
      </c>
      <c r="AY20" s="32">
        <f t="shared" si="7"/>
        <v>0</v>
      </c>
      <c r="AZ20" s="32">
        <f t="shared" si="7"/>
        <v>0</v>
      </c>
      <c r="BA20" s="32">
        <f t="shared" si="7"/>
        <v>0</v>
      </c>
    </row>
    <row r="21" spans="1:53" s="37" customFormat="1" ht="47.25">
      <c r="A21" s="29" t="s">
        <v>53</v>
      </c>
      <c r="B21" s="30" t="s">
        <v>54</v>
      </c>
      <c r="C21" s="31" t="s">
        <v>44</v>
      </c>
      <c r="D21" s="32">
        <f t="shared" ref="D21:AC21" si="8">D181</f>
        <v>0</v>
      </c>
      <c r="E21" s="32">
        <f t="shared" si="8"/>
        <v>0</v>
      </c>
      <c r="F21" s="32">
        <f t="shared" si="8"/>
        <v>0</v>
      </c>
      <c r="G21" s="32">
        <f t="shared" si="8"/>
        <v>0</v>
      </c>
      <c r="H21" s="32">
        <f t="shared" si="8"/>
        <v>0</v>
      </c>
      <c r="I21" s="32">
        <f t="shared" si="8"/>
        <v>0</v>
      </c>
      <c r="J21" s="32">
        <f t="shared" si="8"/>
        <v>0</v>
      </c>
      <c r="K21" s="32">
        <f t="shared" si="8"/>
        <v>0</v>
      </c>
      <c r="L21" s="32">
        <f t="shared" si="8"/>
        <v>0</v>
      </c>
      <c r="M21" s="32">
        <f t="shared" si="8"/>
        <v>0</v>
      </c>
      <c r="N21" s="32">
        <f t="shared" si="8"/>
        <v>0</v>
      </c>
      <c r="O21" s="32">
        <f t="shared" si="8"/>
        <v>0</v>
      </c>
      <c r="P21" s="32">
        <f t="shared" si="8"/>
        <v>0</v>
      </c>
      <c r="Q21" s="32">
        <f t="shared" si="8"/>
        <v>0</v>
      </c>
      <c r="R21" s="32">
        <f t="shared" si="8"/>
        <v>0</v>
      </c>
      <c r="S21" s="32">
        <f t="shared" si="8"/>
        <v>0</v>
      </c>
      <c r="T21" s="32">
        <f t="shared" si="8"/>
        <v>0</v>
      </c>
      <c r="U21" s="32">
        <f t="shared" si="8"/>
        <v>0</v>
      </c>
      <c r="V21" s="32">
        <f t="shared" si="8"/>
        <v>0</v>
      </c>
      <c r="W21" s="32">
        <f t="shared" si="8"/>
        <v>0</v>
      </c>
      <c r="X21" s="32">
        <f t="shared" si="8"/>
        <v>0</v>
      </c>
      <c r="Y21" s="32">
        <f t="shared" si="8"/>
        <v>0</v>
      </c>
      <c r="Z21" s="32">
        <f t="shared" si="8"/>
        <v>0</v>
      </c>
      <c r="AA21" s="32">
        <f t="shared" si="8"/>
        <v>0</v>
      </c>
      <c r="AB21" s="32">
        <f t="shared" si="8"/>
        <v>0</v>
      </c>
      <c r="AC21" s="32">
        <f t="shared" si="8"/>
        <v>0</v>
      </c>
      <c r="AD21" s="32" t="s">
        <v>44</v>
      </c>
      <c r="AE21" s="32" t="s">
        <v>44</v>
      </c>
      <c r="AF21" s="32">
        <v>0</v>
      </c>
      <c r="AG21" s="32">
        <v>0</v>
      </c>
      <c r="AH21" s="32" t="s">
        <v>44</v>
      </c>
      <c r="AI21" s="32" t="s">
        <v>44</v>
      </c>
      <c r="AJ21" s="32" t="s">
        <v>44</v>
      </c>
      <c r="AK21" s="32" t="s">
        <v>44</v>
      </c>
      <c r="AL21" s="32">
        <f t="shared" ref="AL21:BA21" si="9">AL181</f>
        <v>0</v>
      </c>
      <c r="AM21" s="32">
        <f t="shared" si="9"/>
        <v>0</v>
      </c>
      <c r="AN21" s="32">
        <f t="shared" si="9"/>
        <v>0</v>
      </c>
      <c r="AO21" s="32">
        <f t="shared" si="9"/>
        <v>0</v>
      </c>
      <c r="AP21" s="32">
        <f t="shared" si="9"/>
        <v>0</v>
      </c>
      <c r="AQ21" s="32">
        <f t="shared" si="9"/>
        <v>0</v>
      </c>
      <c r="AR21" s="32">
        <f t="shared" si="9"/>
        <v>0</v>
      </c>
      <c r="AS21" s="32">
        <f t="shared" si="9"/>
        <v>0</v>
      </c>
      <c r="AT21" s="32">
        <f t="shared" si="9"/>
        <v>0</v>
      </c>
      <c r="AU21" s="32">
        <f t="shared" si="9"/>
        <v>0</v>
      </c>
      <c r="AV21" s="32">
        <f t="shared" si="9"/>
        <v>0</v>
      </c>
      <c r="AW21" s="32">
        <f t="shared" si="9"/>
        <v>0</v>
      </c>
      <c r="AX21" s="32">
        <f t="shared" si="9"/>
        <v>0</v>
      </c>
      <c r="AY21" s="32">
        <f t="shared" si="9"/>
        <v>0</v>
      </c>
      <c r="AZ21" s="32">
        <f t="shared" si="9"/>
        <v>0</v>
      </c>
      <c r="BA21" s="32">
        <f t="shared" si="9"/>
        <v>0</v>
      </c>
    </row>
    <row r="22" spans="1:53" s="37" customFormat="1" ht="15.75">
      <c r="A22" s="29" t="s">
        <v>55</v>
      </c>
      <c r="B22" s="38" t="s">
        <v>56</v>
      </c>
      <c r="C22" s="31" t="s">
        <v>44</v>
      </c>
      <c r="D22" s="32">
        <f t="shared" ref="D22:AC22" si="10">D184</f>
        <v>0</v>
      </c>
      <c r="E22" s="32">
        <f t="shared" si="10"/>
        <v>0</v>
      </c>
      <c r="F22" s="32">
        <f t="shared" si="10"/>
        <v>4.0299999999999994</v>
      </c>
      <c r="G22" s="32">
        <f t="shared" si="10"/>
        <v>0</v>
      </c>
      <c r="H22" s="32">
        <f t="shared" si="10"/>
        <v>0</v>
      </c>
      <c r="I22" s="32">
        <f t="shared" si="10"/>
        <v>0</v>
      </c>
      <c r="J22" s="32">
        <f t="shared" si="10"/>
        <v>0</v>
      </c>
      <c r="K22" s="32">
        <f t="shared" si="10"/>
        <v>0</v>
      </c>
      <c r="L22" s="32">
        <f t="shared" si="10"/>
        <v>0</v>
      </c>
      <c r="M22" s="32">
        <f t="shared" si="10"/>
        <v>0</v>
      </c>
      <c r="N22" s="32">
        <f t="shared" si="10"/>
        <v>0</v>
      </c>
      <c r="O22" s="32">
        <f t="shared" si="10"/>
        <v>2.9159999999999999</v>
      </c>
      <c r="P22" s="32">
        <f t="shared" si="10"/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U22" s="32">
        <f t="shared" si="10"/>
        <v>0</v>
      </c>
      <c r="V22" s="32">
        <f t="shared" si="10"/>
        <v>0</v>
      </c>
      <c r="W22" s="32">
        <f t="shared" si="10"/>
        <v>0</v>
      </c>
      <c r="X22" s="32">
        <f t="shared" si="10"/>
        <v>0</v>
      </c>
      <c r="Y22" s="32">
        <f t="shared" si="10"/>
        <v>0</v>
      </c>
      <c r="Z22" s="32">
        <f t="shared" si="10"/>
        <v>0</v>
      </c>
      <c r="AA22" s="32">
        <f t="shared" si="10"/>
        <v>0</v>
      </c>
      <c r="AB22" s="32">
        <f t="shared" si="10"/>
        <v>0</v>
      </c>
      <c r="AC22" s="32">
        <f t="shared" si="10"/>
        <v>0.92517701000000008</v>
      </c>
      <c r="AD22" s="32" t="s">
        <v>44</v>
      </c>
      <c r="AE22" s="32" t="s">
        <v>44</v>
      </c>
      <c r="AF22" s="32">
        <v>0</v>
      </c>
      <c r="AG22" s="32">
        <v>0</v>
      </c>
      <c r="AH22" s="32" t="s">
        <v>44</v>
      </c>
      <c r="AI22" s="32" t="s">
        <v>44</v>
      </c>
      <c r="AJ22" s="32" t="s">
        <v>44</v>
      </c>
      <c r="AK22" s="32" t="s">
        <v>44</v>
      </c>
      <c r="AL22" s="32">
        <f t="shared" ref="AL22:BA22" si="11">AL184</f>
        <v>0</v>
      </c>
      <c r="AM22" s="32">
        <f t="shared" si="11"/>
        <v>0</v>
      </c>
      <c r="AN22" s="32">
        <f t="shared" si="11"/>
        <v>0</v>
      </c>
      <c r="AO22" s="32">
        <f t="shared" si="11"/>
        <v>0</v>
      </c>
      <c r="AP22" s="32">
        <f t="shared" si="11"/>
        <v>0</v>
      </c>
      <c r="AQ22" s="32">
        <f t="shared" si="11"/>
        <v>0</v>
      </c>
      <c r="AR22" s="32">
        <f t="shared" si="11"/>
        <v>0</v>
      </c>
      <c r="AS22" s="32">
        <f t="shared" si="11"/>
        <v>0</v>
      </c>
      <c r="AT22" s="32">
        <f t="shared" si="11"/>
        <v>0</v>
      </c>
      <c r="AU22" s="32">
        <f t="shared" si="11"/>
        <v>0</v>
      </c>
      <c r="AV22" s="32">
        <f t="shared" si="11"/>
        <v>67.413819230000001</v>
      </c>
      <c r="AW22" s="32">
        <f t="shared" si="11"/>
        <v>62.115355353999917</v>
      </c>
      <c r="AX22" s="32">
        <f t="shared" si="11"/>
        <v>0</v>
      </c>
      <c r="AY22" s="32">
        <f t="shared" si="11"/>
        <v>0</v>
      </c>
      <c r="AZ22" s="32">
        <f t="shared" si="11"/>
        <v>0</v>
      </c>
      <c r="BA22" s="32">
        <f t="shared" si="11"/>
        <v>0</v>
      </c>
    </row>
    <row r="23" spans="1:53" s="37" customFormat="1" ht="15.75">
      <c r="A23" s="29" t="s">
        <v>57</v>
      </c>
      <c r="B23" s="30" t="s">
        <v>58</v>
      </c>
      <c r="C23" s="39" t="s">
        <v>44</v>
      </c>
      <c r="D23" s="40">
        <f t="shared" ref="D23:AC23" si="12">D24+D89+D166+D173+D181+D184</f>
        <v>0.1</v>
      </c>
      <c r="E23" s="40">
        <f t="shared" si="12"/>
        <v>0</v>
      </c>
      <c r="F23" s="40">
        <f t="shared" si="12"/>
        <v>4.0299999999999994</v>
      </c>
      <c r="G23" s="40">
        <f t="shared" si="12"/>
        <v>0</v>
      </c>
      <c r="H23" s="40">
        <f t="shared" si="12"/>
        <v>0</v>
      </c>
      <c r="I23" s="40">
        <f t="shared" si="12"/>
        <v>0</v>
      </c>
      <c r="J23" s="40">
        <f t="shared" si="12"/>
        <v>0</v>
      </c>
      <c r="K23" s="40">
        <f t="shared" si="12"/>
        <v>0</v>
      </c>
      <c r="L23" s="40">
        <f t="shared" si="12"/>
        <v>5.43</v>
      </c>
      <c r="M23" s="40">
        <f t="shared" si="12"/>
        <v>3.3140000000000001</v>
      </c>
      <c r="N23" s="40">
        <f t="shared" si="12"/>
        <v>0</v>
      </c>
      <c r="O23" s="40">
        <f t="shared" si="12"/>
        <v>2.9159999999999999</v>
      </c>
      <c r="P23" s="40">
        <f t="shared" si="12"/>
        <v>0</v>
      </c>
      <c r="Q23" s="40">
        <f t="shared" si="12"/>
        <v>0</v>
      </c>
      <c r="R23" s="40">
        <f t="shared" si="12"/>
        <v>0</v>
      </c>
      <c r="S23" s="40">
        <f t="shared" si="12"/>
        <v>0</v>
      </c>
      <c r="T23" s="40">
        <f t="shared" si="12"/>
        <v>0</v>
      </c>
      <c r="U23" s="40">
        <f t="shared" si="12"/>
        <v>0</v>
      </c>
      <c r="V23" s="40">
        <f t="shared" si="12"/>
        <v>4.46</v>
      </c>
      <c r="W23" s="40">
        <f t="shared" si="12"/>
        <v>5.5100000000000007</v>
      </c>
      <c r="X23" s="40">
        <f t="shared" si="12"/>
        <v>0.43</v>
      </c>
      <c r="Y23" s="40">
        <f t="shared" si="12"/>
        <v>1.1439999999999999</v>
      </c>
      <c r="Z23" s="40">
        <f t="shared" si="12"/>
        <v>0</v>
      </c>
      <c r="AA23" s="40">
        <f t="shared" si="12"/>
        <v>0</v>
      </c>
      <c r="AB23" s="40">
        <f t="shared" si="12"/>
        <v>52.455550549999998</v>
      </c>
      <c r="AC23" s="40">
        <f t="shared" si="12"/>
        <v>50.980163413999996</v>
      </c>
      <c r="AD23" s="40" t="s">
        <v>44</v>
      </c>
      <c r="AE23" s="40" t="s">
        <v>44</v>
      </c>
      <c r="AF23" s="40">
        <v>0</v>
      </c>
      <c r="AG23" s="40">
        <v>0</v>
      </c>
      <c r="AH23" s="40" t="s">
        <v>44</v>
      </c>
      <c r="AI23" s="40" t="s">
        <v>44</v>
      </c>
      <c r="AJ23" s="40" t="s">
        <v>44</v>
      </c>
      <c r="AK23" s="40" t="s">
        <v>44</v>
      </c>
      <c r="AL23" s="40">
        <f t="shared" ref="AL23:BA23" si="13">AL24+AL89+AL166+AL173+AL181+AL184</f>
        <v>0</v>
      </c>
      <c r="AM23" s="40">
        <f t="shared" si="13"/>
        <v>0</v>
      </c>
      <c r="AN23" s="40">
        <f t="shared" si="13"/>
        <v>0</v>
      </c>
      <c r="AO23" s="40">
        <f t="shared" si="13"/>
        <v>0</v>
      </c>
      <c r="AP23" s="40">
        <f t="shared" si="13"/>
        <v>0</v>
      </c>
      <c r="AQ23" s="40">
        <f t="shared" si="13"/>
        <v>0</v>
      </c>
      <c r="AR23" s="40">
        <f t="shared" si="13"/>
        <v>0</v>
      </c>
      <c r="AS23" s="40">
        <f t="shared" si="13"/>
        <v>0</v>
      </c>
      <c r="AT23" s="40">
        <f t="shared" si="13"/>
        <v>36.819193560000002</v>
      </c>
      <c r="AU23" s="40">
        <f t="shared" si="13"/>
        <v>47.267009711999997</v>
      </c>
      <c r="AV23" s="40">
        <f t="shared" si="13"/>
        <v>67.413819230000001</v>
      </c>
      <c r="AW23" s="40">
        <f t="shared" si="13"/>
        <v>62.115355353999917</v>
      </c>
      <c r="AX23" s="40">
        <f t="shared" si="13"/>
        <v>0</v>
      </c>
      <c r="AY23" s="40">
        <f t="shared" si="13"/>
        <v>0</v>
      </c>
      <c r="AZ23" s="40">
        <f t="shared" si="13"/>
        <v>0</v>
      </c>
      <c r="BA23" s="40">
        <f t="shared" si="13"/>
        <v>0</v>
      </c>
    </row>
    <row r="24" spans="1:53" s="44" customFormat="1" ht="31.5">
      <c r="A24" s="41" t="s">
        <v>59</v>
      </c>
      <c r="B24" s="42" t="s">
        <v>60</v>
      </c>
      <c r="C24" s="41" t="s">
        <v>44</v>
      </c>
      <c r="D24" s="43">
        <f t="shared" ref="D24:AC24" si="14">D25+D44+D53+D80</f>
        <v>0</v>
      </c>
      <c r="E24" s="43">
        <f t="shared" si="14"/>
        <v>0</v>
      </c>
      <c r="F24" s="43">
        <f t="shared" si="14"/>
        <v>0</v>
      </c>
      <c r="G24" s="43">
        <f t="shared" si="14"/>
        <v>0</v>
      </c>
      <c r="H24" s="43">
        <f t="shared" si="14"/>
        <v>0</v>
      </c>
      <c r="I24" s="43">
        <f t="shared" si="14"/>
        <v>0</v>
      </c>
      <c r="J24" s="43">
        <f t="shared" si="14"/>
        <v>0</v>
      </c>
      <c r="K24" s="43">
        <f t="shared" si="14"/>
        <v>0</v>
      </c>
      <c r="L24" s="43">
        <f t="shared" si="14"/>
        <v>0</v>
      </c>
      <c r="M24" s="43">
        <f t="shared" si="14"/>
        <v>0</v>
      </c>
      <c r="N24" s="43">
        <f t="shared" si="14"/>
        <v>0</v>
      </c>
      <c r="O24" s="43">
        <f t="shared" si="14"/>
        <v>0</v>
      </c>
      <c r="P24" s="43">
        <f t="shared" si="14"/>
        <v>0</v>
      </c>
      <c r="Q24" s="43">
        <f t="shared" si="14"/>
        <v>0</v>
      </c>
      <c r="R24" s="43">
        <f t="shared" si="14"/>
        <v>0</v>
      </c>
      <c r="S24" s="43">
        <f t="shared" si="14"/>
        <v>0</v>
      </c>
      <c r="T24" s="43">
        <f t="shared" si="14"/>
        <v>0</v>
      </c>
      <c r="U24" s="43">
        <f t="shared" si="14"/>
        <v>0</v>
      </c>
      <c r="V24" s="43">
        <f t="shared" si="14"/>
        <v>0</v>
      </c>
      <c r="W24" s="43">
        <f t="shared" si="14"/>
        <v>0</v>
      </c>
      <c r="X24" s="43">
        <f t="shared" si="14"/>
        <v>0</v>
      </c>
      <c r="Y24" s="43">
        <f t="shared" si="14"/>
        <v>0</v>
      </c>
      <c r="Z24" s="43">
        <f t="shared" si="14"/>
        <v>0</v>
      </c>
      <c r="AA24" s="43">
        <f t="shared" si="14"/>
        <v>0</v>
      </c>
      <c r="AB24" s="43">
        <f t="shared" si="14"/>
        <v>0</v>
      </c>
      <c r="AC24" s="43">
        <f t="shared" si="14"/>
        <v>0</v>
      </c>
      <c r="AD24" s="43" t="s">
        <v>44</v>
      </c>
      <c r="AE24" s="43" t="s">
        <v>44</v>
      </c>
      <c r="AF24" s="43">
        <v>0</v>
      </c>
      <c r="AG24" s="43">
        <v>0</v>
      </c>
      <c r="AH24" s="43" t="s">
        <v>44</v>
      </c>
      <c r="AI24" s="43" t="s">
        <v>44</v>
      </c>
      <c r="AJ24" s="43" t="s">
        <v>44</v>
      </c>
      <c r="AK24" s="43" t="s">
        <v>44</v>
      </c>
      <c r="AL24" s="43">
        <f t="shared" ref="AL24:BA24" si="15">AL25+AL44+AL53+AL80</f>
        <v>0</v>
      </c>
      <c r="AM24" s="43">
        <f t="shared" si="15"/>
        <v>0</v>
      </c>
      <c r="AN24" s="43">
        <f t="shared" si="15"/>
        <v>0</v>
      </c>
      <c r="AO24" s="43">
        <f t="shared" si="15"/>
        <v>0</v>
      </c>
      <c r="AP24" s="43">
        <f t="shared" si="15"/>
        <v>0</v>
      </c>
      <c r="AQ24" s="43">
        <f t="shared" si="15"/>
        <v>0</v>
      </c>
      <c r="AR24" s="43">
        <f t="shared" si="15"/>
        <v>0</v>
      </c>
      <c r="AS24" s="43">
        <f t="shared" si="15"/>
        <v>0</v>
      </c>
      <c r="AT24" s="43">
        <f t="shared" si="15"/>
        <v>0</v>
      </c>
      <c r="AU24" s="43">
        <f t="shared" si="15"/>
        <v>0</v>
      </c>
      <c r="AV24" s="43">
        <f t="shared" si="15"/>
        <v>0</v>
      </c>
      <c r="AW24" s="43">
        <f t="shared" si="15"/>
        <v>0</v>
      </c>
      <c r="AX24" s="43">
        <f t="shared" si="15"/>
        <v>0</v>
      </c>
      <c r="AY24" s="43">
        <f t="shared" si="15"/>
        <v>0</v>
      </c>
      <c r="AZ24" s="43">
        <f t="shared" si="15"/>
        <v>0</v>
      </c>
      <c r="BA24" s="43">
        <f t="shared" si="15"/>
        <v>0</v>
      </c>
    </row>
    <row r="25" spans="1:53" s="44" customFormat="1" ht="47.25">
      <c r="A25" s="41" t="s">
        <v>61</v>
      </c>
      <c r="B25" s="42" t="s">
        <v>62</v>
      </c>
      <c r="C25" s="41" t="s">
        <v>44</v>
      </c>
      <c r="D25" s="43">
        <f t="shared" ref="D25:AC25" si="16">D26+D37+D40</f>
        <v>0</v>
      </c>
      <c r="E25" s="43">
        <f t="shared" si="16"/>
        <v>0</v>
      </c>
      <c r="F25" s="43">
        <f t="shared" si="16"/>
        <v>0</v>
      </c>
      <c r="G25" s="43">
        <f t="shared" si="16"/>
        <v>0</v>
      </c>
      <c r="H25" s="43">
        <f t="shared" si="16"/>
        <v>0</v>
      </c>
      <c r="I25" s="43">
        <f t="shared" si="16"/>
        <v>0</v>
      </c>
      <c r="J25" s="43">
        <f t="shared" si="16"/>
        <v>0</v>
      </c>
      <c r="K25" s="43">
        <f t="shared" si="16"/>
        <v>0</v>
      </c>
      <c r="L25" s="43">
        <f t="shared" si="16"/>
        <v>0</v>
      </c>
      <c r="M25" s="43">
        <f t="shared" si="16"/>
        <v>0</v>
      </c>
      <c r="N25" s="43">
        <f t="shared" si="16"/>
        <v>0</v>
      </c>
      <c r="O25" s="43">
        <f t="shared" si="16"/>
        <v>0</v>
      </c>
      <c r="P25" s="43">
        <f t="shared" si="16"/>
        <v>0</v>
      </c>
      <c r="Q25" s="43">
        <f t="shared" si="16"/>
        <v>0</v>
      </c>
      <c r="R25" s="43">
        <f t="shared" si="16"/>
        <v>0</v>
      </c>
      <c r="S25" s="43">
        <f t="shared" si="16"/>
        <v>0</v>
      </c>
      <c r="T25" s="43">
        <f t="shared" si="16"/>
        <v>0</v>
      </c>
      <c r="U25" s="43">
        <f t="shared" si="16"/>
        <v>0</v>
      </c>
      <c r="V25" s="43">
        <f t="shared" si="16"/>
        <v>0</v>
      </c>
      <c r="W25" s="43">
        <f t="shared" si="16"/>
        <v>0</v>
      </c>
      <c r="X25" s="43">
        <f t="shared" si="16"/>
        <v>0</v>
      </c>
      <c r="Y25" s="43">
        <f t="shared" si="16"/>
        <v>0</v>
      </c>
      <c r="Z25" s="43">
        <f t="shared" si="16"/>
        <v>0</v>
      </c>
      <c r="AA25" s="43">
        <f t="shared" si="16"/>
        <v>0</v>
      </c>
      <c r="AB25" s="43">
        <f t="shared" si="16"/>
        <v>0</v>
      </c>
      <c r="AC25" s="43">
        <f t="shared" si="16"/>
        <v>0</v>
      </c>
      <c r="AD25" s="43" t="s">
        <v>44</v>
      </c>
      <c r="AE25" s="43" t="s">
        <v>44</v>
      </c>
      <c r="AF25" s="43">
        <v>0</v>
      </c>
      <c r="AG25" s="43">
        <v>0</v>
      </c>
      <c r="AH25" s="43" t="s">
        <v>44</v>
      </c>
      <c r="AI25" s="43" t="s">
        <v>44</v>
      </c>
      <c r="AJ25" s="43" t="s">
        <v>44</v>
      </c>
      <c r="AK25" s="43" t="s">
        <v>44</v>
      </c>
      <c r="AL25" s="43">
        <f t="shared" ref="AL25:BA25" si="17">AL26+AL37+AL40</f>
        <v>0</v>
      </c>
      <c r="AM25" s="43">
        <f t="shared" si="17"/>
        <v>0</v>
      </c>
      <c r="AN25" s="43">
        <f t="shared" si="17"/>
        <v>0</v>
      </c>
      <c r="AO25" s="43">
        <f t="shared" si="17"/>
        <v>0</v>
      </c>
      <c r="AP25" s="43">
        <f t="shared" si="17"/>
        <v>0</v>
      </c>
      <c r="AQ25" s="43">
        <f t="shared" si="17"/>
        <v>0</v>
      </c>
      <c r="AR25" s="43">
        <f t="shared" si="17"/>
        <v>0</v>
      </c>
      <c r="AS25" s="43">
        <f t="shared" si="17"/>
        <v>0</v>
      </c>
      <c r="AT25" s="43">
        <f t="shared" si="17"/>
        <v>0</v>
      </c>
      <c r="AU25" s="43">
        <f t="shared" si="17"/>
        <v>0</v>
      </c>
      <c r="AV25" s="43">
        <f t="shared" si="17"/>
        <v>0</v>
      </c>
      <c r="AW25" s="43">
        <f t="shared" si="17"/>
        <v>0</v>
      </c>
      <c r="AX25" s="43">
        <f t="shared" si="17"/>
        <v>0</v>
      </c>
      <c r="AY25" s="43">
        <f t="shared" si="17"/>
        <v>0</v>
      </c>
      <c r="AZ25" s="43">
        <f t="shared" si="17"/>
        <v>0</v>
      </c>
      <c r="BA25" s="43">
        <f t="shared" si="17"/>
        <v>0</v>
      </c>
    </row>
    <row r="26" spans="1:53" s="44" customFormat="1" ht="63">
      <c r="A26" s="41" t="s">
        <v>63</v>
      </c>
      <c r="B26" s="42" t="s">
        <v>64</v>
      </c>
      <c r="C26" s="41" t="s">
        <v>44</v>
      </c>
      <c r="D26" s="43">
        <f t="shared" ref="D26:AC26" si="18">SUM(D27:D36)</f>
        <v>0</v>
      </c>
      <c r="E26" s="43">
        <f t="shared" si="18"/>
        <v>0</v>
      </c>
      <c r="F26" s="43">
        <f t="shared" si="18"/>
        <v>0</v>
      </c>
      <c r="G26" s="43">
        <f t="shared" si="18"/>
        <v>0</v>
      </c>
      <c r="H26" s="43">
        <f t="shared" si="18"/>
        <v>0</v>
      </c>
      <c r="I26" s="43">
        <f t="shared" si="18"/>
        <v>0</v>
      </c>
      <c r="J26" s="43">
        <f t="shared" si="18"/>
        <v>0</v>
      </c>
      <c r="K26" s="43">
        <f t="shared" si="18"/>
        <v>0</v>
      </c>
      <c r="L26" s="43">
        <f t="shared" si="18"/>
        <v>0</v>
      </c>
      <c r="M26" s="43">
        <f t="shared" si="18"/>
        <v>0</v>
      </c>
      <c r="N26" s="43">
        <f t="shared" si="18"/>
        <v>0</v>
      </c>
      <c r="O26" s="43">
        <f t="shared" si="18"/>
        <v>0</v>
      </c>
      <c r="P26" s="43">
        <f t="shared" si="18"/>
        <v>0</v>
      </c>
      <c r="Q26" s="43">
        <f t="shared" si="18"/>
        <v>0</v>
      </c>
      <c r="R26" s="43">
        <f t="shared" si="18"/>
        <v>0</v>
      </c>
      <c r="S26" s="43">
        <f t="shared" si="18"/>
        <v>0</v>
      </c>
      <c r="T26" s="43">
        <f t="shared" si="18"/>
        <v>0</v>
      </c>
      <c r="U26" s="43">
        <f t="shared" si="18"/>
        <v>0</v>
      </c>
      <c r="V26" s="43">
        <f t="shared" si="18"/>
        <v>0</v>
      </c>
      <c r="W26" s="43">
        <f t="shared" si="18"/>
        <v>0</v>
      </c>
      <c r="X26" s="43">
        <f t="shared" si="18"/>
        <v>0</v>
      </c>
      <c r="Y26" s="43">
        <f t="shared" si="18"/>
        <v>0</v>
      </c>
      <c r="Z26" s="43">
        <f t="shared" si="18"/>
        <v>0</v>
      </c>
      <c r="AA26" s="43">
        <f t="shared" si="18"/>
        <v>0</v>
      </c>
      <c r="AB26" s="43">
        <f t="shared" si="18"/>
        <v>0</v>
      </c>
      <c r="AC26" s="43">
        <f t="shared" si="18"/>
        <v>0</v>
      </c>
      <c r="AD26" s="43" t="s">
        <v>44</v>
      </c>
      <c r="AE26" s="43" t="s">
        <v>44</v>
      </c>
      <c r="AF26" s="43">
        <v>0</v>
      </c>
      <c r="AG26" s="43">
        <v>0</v>
      </c>
      <c r="AH26" s="43" t="s">
        <v>44</v>
      </c>
      <c r="AI26" s="43" t="s">
        <v>44</v>
      </c>
      <c r="AJ26" s="43" t="s">
        <v>44</v>
      </c>
      <c r="AK26" s="43" t="s">
        <v>44</v>
      </c>
      <c r="AL26" s="43">
        <f t="shared" ref="AL26:BA26" si="19">SUM(AL27:AL36)</f>
        <v>0</v>
      </c>
      <c r="AM26" s="43">
        <f t="shared" si="19"/>
        <v>0</v>
      </c>
      <c r="AN26" s="43">
        <f t="shared" si="19"/>
        <v>0</v>
      </c>
      <c r="AO26" s="43">
        <f t="shared" si="19"/>
        <v>0</v>
      </c>
      <c r="AP26" s="43">
        <f t="shared" si="19"/>
        <v>0</v>
      </c>
      <c r="AQ26" s="43">
        <f t="shared" si="19"/>
        <v>0</v>
      </c>
      <c r="AR26" s="43">
        <f t="shared" si="19"/>
        <v>0</v>
      </c>
      <c r="AS26" s="43">
        <f t="shared" si="19"/>
        <v>0</v>
      </c>
      <c r="AT26" s="43">
        <f t="shared" si="19"/>
        <v>0</v>
      </c>
      <c r="AU26" s="43">
        <f t="shared" si="19"/>
        <v>0</v>
      </c>
      <c r="AV26" s="43">
        <f t="shared" si="19"/>
        <v>0</v>
      </c>
      <c r="AW26" s="43">
        <f t="shared" si="19"/>
        <v>0</v>
      </c>
      <c r="AX26" s="43">
        <f t="shared" si="19"/>
        <v>0</v>
      </c>
      <c r="AY26" s="43">
        <f t="shared" si="19"/>
        <v>0</v>
      </c>
      <c r="AZ26" s="43">
        <f t="shared" si="19"/>
        <v>0</v>
      </c>
      <c r="BA26" s="43">
        <f t="shared" si="19"/>
        <v>0</v>
      </c>
    </row>
    <row r="27" spans="1:53" s="44" customFormat="1" ht="15.75" hidden="1">
      <c r="A27" s="41"/>
      <c r="B27" s="45"/>
      <c r="C27" s="41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</row>
    <row r="28" spans="1:53" s="44" customFormat="1" ht="15.75" hidden="1">
      <c r="A28" s="41"/>
      <c r="B28" s="45"/>
      <c r="C28" s="41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</row>
    <row r="29" spans="1:53" s="44" customFormat="1" ht="15.75" hidden="1">
      <c r="A29" s="41"/>
      <c r="B29" s="45"/>
      <c r="C29" s="41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</row>
    <row r="30" spans="1:53" s="44" customFormat="1" ht="15.75" hidden="1">
      <c r="A30" s="41"/>
      <c r="B30" s="45"/>
      <c r="C30" s="41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</row>
    <row r="31" spans="1:53" s="44" customFormat="1" ht="15.75" hidden="1">
      <c r="A31" s="41"/>
      <c r="B31" s="45"/>
      <c r="C31" s="41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</row>
    <row r="32" spans="1:53" s="44" customFormat="1" ht="15.75" hidden="1">
      <c r="A32" s="41"/>
      <c r="B32" s="45"/>
      <c r="C32" s="41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</row>
    <row r="33" spans="1:53" s="44" customFormat="1" ht="15.75" hidden="1">
      <c r="A33" s="41"/>
      <c r="B33" s="45"/>
      <c r="C33" s="41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</row>
    <row r="34" spans="1:53" s="44" customFormat="1" ht="15.75" hidden="1">
      <c r="A34" s="41"/>
      <c r="B34" s="45"/>
      <c r="C34" s="41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</row>
    <row r="35" spans="1:53" s="44" customFormat="1" ht="15.75" hidden="1">
      <c r="A35" s="41"/>
      <c r="B35" s="45"/>
      <c r="C35" s="41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</row>
    <row r="36" spans="1:53" s="44" customFormat="1" ht="15.75" hidden="1">
      <c r="A36" s="41"/>
      <c r="B36" s="45"/>
      <c r="C36" s="41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</row>
    <row r="37" spans="1:53" s="44" customFormat="1" ht="63">
      <c r="A37" s="41" t="s">
        <v>65</v>
      </c>
      <c r="B37" s="42" t="s">
        <v>66</v>
      </c>
      <c r="C37" s="41" t="s">
        <v>44</v>
      </c>
      <c r="D37" s="43">
        <f>SUM(D38:D39)</f>
        <v>0</v>
      </c>
      <c r="E37" s="43">
        <f t="shared" ref="E37:BA37" si="20">SUM(E38:E39)</f>
        <v>0</v>
      </c>
      <c r="F37" s="43">
        <f>SUM(F38:F39)</f>
        <v>0</v>
      </c>
      <c r="G37" s="43">
        <f t="shared" si="20"/>
        <v>0</v>
      </c>
      <c r="H37" s="43">
        <f t="shared" si="20"/>
        <v>0</v>
      </c>
      <c r="I37" s="43">
        <f t="shared" si="20"/>
        <v>0</v>
      </c>
      <c r="J37" s="43">
        <f>SUM(J38:J39)</f>
        <v>0</v>
      </c>
      <c r="K37" s="43">
        <f t="shared" si="20"/>
        <v>0</v>
      </c>
      <c r="L37" s="43">
        <f t="shared" si="20"/>
        <v>0</v>
      </c>
      <c r="M37" s="43">
        <f>SUM(M38:M39)</f>
        <v>0</v>
      </c>
      <c r="N37" s="43">
        <f t="shared" si="20"/>
        <v>0</v>
      </c>
      <c r="O37" s="43">
        <f>SUM(O38:O39)</f>
        <v>0</v>
      </c>
      <c r="P37" s="43">
        <f t="shared" si="20"/>
        <v>0</v>
      </c>
      <c r="Q37" s="43">
        <f t="shared" si="20"/>
        <v>0</v>
      </c>
      <c r="R37" s="43">
        <f>SUM(R38:R39)</f>
        <v>0</v>
      </c>
      <c r="S37" s="43">
        <f t="shared" si="20"/>
        <v>0</v>
      </c>
      <c r="T37" s="43">
        <f t="shared" si="20"/>
        <v>0</v>
      </c>
      <c r="U37" s="43">
        <f>SUM(U38:U39)</f>
        <v>0</v>
      </c>
      <c r="V37" s="43">
        <f t="shared" si="20"/>
        <v>0</v>
      </c>
      <c r="W37" s="43">
        <f>SUM(W38:W39)</f>
        <v>0</v>
      </c>
      <c r="X37" s="43">
        <f t="shared" si="20"/>
        <v>0</v>
      </c>
      <c r="Y37" s="43">
        <f>SUM(Y38:Y39)</f>
        <v>0</v>
      </c>
      <c r="Z37" s="43">
        <f t="shared" si="20"/>
        <v>0</v>
      </c>
      <c r="AA37" s="43">
        <f t="shared" si="20"/>
        <v>0</v>
      </c>
      <c r="AB37" s="43">
        <f t="shared" si="20"/>
        <v>0</v>
      </c>
      <c r="AC37" s="43">
        <f>SUM(AC38:AC39)</f>
        <v>0</v>
      </c>
      <c r="AD37" s="43" t="s">
        <v>44</v>
      </c>
      <c r="AE37" s="43" t="s">
        <v>44</v>
      </c>
      <c r="AF37" s="43">
        <v>0</v>
      </c>
      <c r="AG37" s="43">
        <v>0</v>
      </c>
      <c r="AH37" s="43" t="s">
        <v>44</v>
      </c>
      <c r="AI37" s="43" t="s">
        <v>44</v>
      </c>
      <c r="AJ37" s="43" t="s">
        <v>44</v>
      </c>
      <c r="AK37" s="43" t="s">
        <v>44</v>
      </c>
      <c r="AL37" s="43">
        <f t="shared" si="20"/>
        <v>0</v>
      </c>
      <c r="AM37" s="43">
        <f t="shared" si="20"/>
        <v>0</v>
      </c>
      <c r="AN37" s="43">
        <f t="shared" si="20"/>
        <v>0</v>
      </c>
      <c r="AO37" s="43">
        <f t="shared" si="20"/>
        <v>0</v>
      </c>
      <c r="AP37" s="43">
        <f t="shared" si="20"/>
        <v>0</v>
      </c>
      <c r="AQ37" s="43">
        <f t="shared" si="20"/>
        <v>0</v>
      </c>
      <c r="AR37" s="43">
        <f t="shared" si="20"/>
        <v>0</v>
      </c>
      <c r="AS37" s="43">
        <f t="shared" si="20"/>
        <v>0</v>
      </c>
      <c r="AT37" s="43">
        <f t="shared" si="20"/>
        <v>0</v>
      </c>
      <c r="AU37" s="43">
        <f>SUM(AU38:AU39)</f>
        <v>0</v>
      </c>
      <c r="AV37" s="43">
        <f t="shared" si="20"/>
        <v>0</v>
      </c>
      <c r="AW37" s="43">
        <f>SUM(AW38:AW39)</f>
        <v>0</v>
      </c>
      <c r="AX37" s="43">
        <f t="shared" si="20"/>
        <v>0</v>
      </c>
      <c r="AY37" s="43">
        <f t="shared" si="20"/>
        <v>0</v>
      </c>
      <c r="AZ37" s="43">
        <f t="shared" si="20"/>
        <v>0</v>
      </c>
      <c r="BA37" s="43">
        <f t="shared" si="20"/>
        <v>0</v>
      </c>
    </row>
    <row r="38" spans="1:53" s="44" customFormat="1" ht="78.75">
      <c r="A38" s="41" t="s">
        <v>67</v>
      </c>
      <c r="B38" s="45" t="s">
        <v>68</v>
      </c>
      <c r="C38" s="41" t="s">
        <v>44</v>
      </c>
      <c r="D38" s="43">
        <v>0</v>
      </c>
      <c r="E38" s="43"/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 t="s">
        <v>44</v>
      </c>
      <c r="AE38" s="43" t="s">
        <v>44</v>
      </c>
      <c r="AF38" s="43">
        <v>0</v>
      </c>
      <c r="AG38" s="43">
        <v>0</v>
      </c>
      <c r="AH38" s="43" t="s">
        <v>44</v>
      </c>
      <c r="AI38" s="43" t="s">
        <v>44</v>
      </c>
      <c r="AJ38" s="43" t="s">
        <v>44</v>
      </c>
      <c r="AK38" s="43" t="s">
        <v>44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/>
    </row>
    <row r="39" spans="1:53" s="44" customFormat="1" ht="15.75" hidden="1">
      <c r="A39" s="41"/>
      <c r="B39" s="42"/>
      <c r="C39" s="41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 t="s">
        <v>44</v>
      </c>
      <c r="AE39" s="43" t="s">
        <v>44</v>
      </c>
      <c r="AF39" s="43">
        <v>0</v>
      </c>
      <c r="AG39" s="43">
        <v>0</v>
      </c>
      <c r="AH39" s="43" t="s">
        <v>44</v>
      </c>
      <c r="AI39" s="43" t="s">
        <v>44</v>
      </c>
      <c r="AJ39" s="43" t="s">
        <v>44</v>
      </c>
      <c r="AK39" s="43" t="s">
        <v>44</v>
      </c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</row>
    <row r="40" spans="1:53" s="44" customFormat="1" ht="63">
      <c r="A40" s="41" t="s">
        <v>69</v>
      </c>
      <c r="B40" s="42" t="s">
        <v>70</v>
      </c>
      <c r="C40" s="42" t="s">
        <v>44</v>
      </c>
      <c r="D40" s="43">
        <f t="shared" ref="D40:AB40" si="21">SUM(D41:D43)</f>
        <v>0</v>
      </c>
      <c r="E40" s="43">
        <f t="shared" si="21"/>
        <v>0</v>
      </c>
      <c r="F40" s="43">
        <f>SUM(F41:F43)</f>
        <v>0</v>
      </c>
      <c r="G40" s="43">
        <f t="shared" si="21"/>
        <v>0</v>
      </c>
      <c r="H40" s="43">
        <f t="shared" si="21"/>
        <v>0</v>
      </c>
      <c r="I40" s="43">
        <f t="shared" si="21"/>
        <v>0</v>
      </c>
      <c r="J40" s="43">
        <f>SUM(J41:J43)</f>
        <v>0</v>
      </c>
      <c r="K40" s="43">
        <f t="shared" si="21"/>
        <v>0</v>
      </c>
      <c r="L40" s="43">
        <f t="shared" si="21"/>
        <v>0</v>
      </c>
      <c r="M40" s="43">
        <f>SUM(M41:M43)</f>
        <v>0</v>
      </c>
      <c r="N40" s="43">
        <f t="shared" si="21"/>
        <v>0</v>
      </c>
      <c r="O40" s="43">
        <f>SUM(O41:O43)</f>
        <v>0</v>
      </c>
      <c r="P40" s="43">
        <f t="shared" si="21"/>
        <v>0</v>
      </c>
      <c r="Q40" s="43">
        <f t="shared" si="21"/>
        <v>0</v>
      </c>
      <c r="R40" s="43">
        <f>SUM(R41:R43)</f>
        <v>0</v>
      </c>
      <c r="S40" s="43">
        <f t="shared" si="21"/>
        <v>0</v>
      </c>
      <c r="T40" s="43">
        <f t="shared" si="21"/>
        <v>0</v>
      </c>
      <c r="U40" s="43">
        <f>SUM(U41:U43)</f>
        <v>0</v>
      </c>
      <c r="V40" s="43">
        <f t="shared" si="21"/>
        <v>0</v>
      </c>
      <c r="W40" s="43">
        <f>SUM(W41:W43)</f>
        <v>0</v>
      </c>
      <c r="X40" s="43">
        <f t="shared" si="21"/>
        <v>0</v>
      </c>
      <c r="Y40" s="43">
        <f>SUM(Y41:Y43)</f>
        <v>0</v>
      </c>
      <c r="Z40" s="43">
        <f t="shared" si="21"/>
        <v>0</v>
      </c>
      <c r="AA40" s="43">
        <f t="shared" si="21"/>
        <v>0</v>
      </c>
      <c r="AB40" s="43">
        <f t="shared" si="21"/>
        <v>0</v>
      </c>
      <c r="AC40" s="43">
        <f>SUM(AC41:AC43)</f>
        <v>0</v>
      </c>
      <c r="AD40" s="43" t="s">
        <v>44</v>
      </c>
      <c r="AE40" s="43" t="s">
        <v>44</v>
      </c>
      <c r="AF40" s="43">
        <v>0</v>
      </c>
      <c r="AG40" s="43">
        <v>0</v>
      </c>
      <c r="AH40" s="43" t="s">
        <v>44</v>
      </c>
      <c r="AI40" s="43" t="s">
        <v>44</v>
      </c>
      <c r="AJ40" s="43" t="s">
        <v>44</v>
      </c>
      <c r="AK40" s="43" t="s">
        <v>44</v>
      </c>
      <c r="AL40" s="43">
        <f t="shared" ref="AL40:BA40" si="22">SUM(AL41:AL43)</f>
        <v>0</v>
      </c>
      <c r="AM40" s="43">
        <f t="shared" si="22"/>
        <v>0</v>
      </c>
      <c r="AN40" s="43">
        <f t="shared" si="22"/>
        <v>0</v>
      </c>
      <c r="AO40" s="43">
        <f t="shared" si="22"/>
        <v>0</v>
      </c>
      <c r="AP40" s="43">
        <f t="shared" si="22"/>
        <v>0</v>
      </c>
      <c r="AQ40" s="43">
        <f t="shared" si="22"/>
        <v>0</v>
      </c>
      <c r="AR40" s="43">
        <f t="shared" si="22"/>
        <v>0</v>
      </c>
      <c r="AS40" s="43">
        <f t="shared" si="22"/>
        <v>0</v>
      </c>
      <c r="AT40" s="43">
        <f t="shared" si="22"/>
        <v>0</v>
      </c>
      <c r="AU40" s="43">
        <f>SUM(AU41:AU43)</f>
        <v>0</v>
      </c>
      <c r="AV40" s="43">
        <f t="shared" si="22"/>
        <v>0</v>
      </c>
      <c r="AW40" s="43">
        <f>SUM(AW41:AW43)</f>
        <v>0</v>
      </c>
      <c r="AX40" s="43">
        <f t="shared" si="22"/>
        <v>0</v>
      </c>
      <c r="AY40" s="43">
        <f t="shared" si="22"/>
        <v>0</v>
      </c>
      <c r="AZ40" s="43">
        <f t="shared" si="22"/>
        <v>0</v>
      </c>
      <c r="BA40" s="43">
        <f t="shared" si="22"/>
        <v>0</v>
      </c>
    </row>
    <row r="41" spans="1:53" s="44" customFormat="1" ht="15.75" hidden="1">
      <c r="A41" s="41"/>
      <c r="B41" s="45"/>
      <c r="C41" s="41"/>
      <c r="D41" s="42"/>
      <c r="E41" s="43"/>
      <c r="F41" s="42"/>
      <c r="G41" s="43"/>
      <c r="H41" s="42"/>
      <c r="I41" s="43"/>
      <c r="J41" s="42"/>
      <c r="K41" s="43"/>
      <c r="L41" s="42"/>
      <c r="M41" s="42"/>
      <c r="N41" s="42"/>
      <c r="O41" s="42"/>
      <c r="P41" s="42"/>
      <c r="Q41" s="43"/>
      <c r="R41" s="42"/>
      <c r="S41" s="43"/>
      <c r="T41" s="42"/>
      <c r="U41" s="42"/>
      <c r="V41" s="42"/>
      <c r="W41" s="42"/>
      <c r="X41" s="42"/>
      <c r="Y41" s="42"/>
      <c r="Z41" s="42"/>
      <c r="AA41" s="43"/>
      <c r="AB41" s="42"/>
      <c r="AC41" s="42"/>
      <c r="AD41" s="42"/>
      <c r="AE41" s="43"/>
      <c r="AF41" s="42"/>
      <c r="AG41" s="43"/>
      <c r="AH41" s="42"/>
      <c r="AI41" s="43"/>
      <c r="AJ41" s="42"/>
      <c r="AK41" s="43"/>
      <c r="AL41" s="42"/>
      <c r="AM41" s="43"/>
      <c r="AN41" s="43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3"/>
      <c r="AZ41" s="42"/>
      <c r="BA41" s="42"/>
    </row>
    <row r="42" spans="1:53" s="44" customFormat="1" ht="15.75" hidden="1">
      <c r="A42" s="41"/>
      <c r="B42" s="46"/>
      <c r="C42" s="41"/>
      <c r="D42" s="42"/>
      <c r="E42" s="43"/>
      <c r="F42" s="42"/>
      <c r="G42" s="43"/>
      <c r="H42" s="42"/>
      <c r="I42" s="43"/>
      <c r="J42" s="42"/>
      <c r="K42" s="43"/>
      <c r="L42" s="42"/>
      <c r="M42" s="42"/>
      <c r="N42" s="42"/>
      <c r="O42" s="42"/>
      <c r="P42" s="42"/>
      <c r="Q42" s="43"/>
      <c r="R42" s="42"/>
      <c r="S42" s="43"/>
      <c r="T42" s="42"/>
      <c r="U42" s="42"/>
      <c r="V42" s="42"/>
      <c r="W42" s="42"/>
      <c r="X42" s="42"/>
      <c r="Y42" s="42"/>
      <c r="Z42" s="42"/>
      <c r="AA42" s="43"/>
      <c r="AB42" s="42"/>
      <c r="AC42" s="42"/>
      <c r="AD42" s="42"/>
      <c r="AE42" s="43"/>
      <c r="AF42" s="42"/>
      <c r="AG42" s="43"/>
      <c r="AH42" s="42"/>
      <c r="AI42" s="43"/>
      <c r="AJ42" s="42"/>
      <c r="AK42" s="43"/>
      <c r="AL42" s="42"/>
      <c r="AM42" s="43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3"/>
      <c r="AZ42" s="42"/>
      <c r="BA42" s="42"/>
    </row>
    <row r="43" spans="1:53" s="44" customFormat="1" ht="15.75" hidden="1">
      <c r="A43" s="41"/>
      <c r="B43" s="42"/>
      <c r="C43" s="41"/>
      <c r="D43" s="42"/>
      <c r="E43" s="43"/>
      <c r="F43" s="42"/>
      <c r="G43" s="43"/>
      <c r="H43" s="42"/>
      <c r="I43" s="43"/>
      <c r="J43" s="42"/>
      <c r="K43" s="43"/>
      <c r="L43" s="42"/>
      <c r="M43" s="42"/>
      <c r="N43" s="42"/>
      <c r="O43" s="42"/>
      <c r="P43" s="42"/>
      <c r="Q43" s="43"/>
      <c r="R43" s="42"/>
      <c r="S43" s="43"/>
      <c r="T43" s="42"/>
      <c r="U43" s="42"/>
      <c r="V43" s="42"/>
      <c r="W43" s="42"/>
      <c r="X43" s="42"/>
      <c r="Y43" s="42"/>
      <c r="Z43" s="42"/>
      <c r="AA43" s="43"/>
      <c r="AB43" s="42"/>
      <c r="AC43" s="42"/>
      <c r="AD43" s="42"/>
      <c r="AE43" s="43"/>
      <c r="AF43" s="42"/>
      <c r="AG43" s="43"/>
      <c r="AH43" s="42"/>
      <c r="AI43" s="43"/>
      <c r="AJ43" s="42"/>
      <c r="AK43" s="43"/>
      <c r="AL43" s="42"/>
      <c r="AM43" s="43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3"/>
      <c r="AZ43" s="42"/>
      <c r="BA43" s="42"/>
    </row>
    <row r="44" spans="1:53" s="44" customFormat="1" ht="47.25">
      <c r="A44" s="41" t="s">
        <v>71</v>
      </c>
      <c r="B44" s="42" t="s">
        <v>72</v>
      </c>
      <c r="C44" s="42" t="s">
        <v>44</v>
      </c>
      <c r="D44" s="42">
        <f t="shared" ref="D44:AB44" si="23">D45+D49</f>
        <v>0</v>
      </c>
      <c r="E44" s="43">
        <f t="shared" si="23"/>
        <v>0</v>
      </c>
      <c r="F44" s="42">
        <f>F45+F49</f>
        <v>0</v>
      </c>
      <c r="G44" s="43">
        <f t="shared" si="23"/>
        <v>0</v>
      </c>
      <c r="H44" s="42">
        <f t="shared" si="23"/>
        <v>0</v>
      </c>
      <c r="I44" s="43">
        <f t="shared" si="23"/>
        <v>0</v>
      </c>
      <c r="J44" s="42">
        <f>J45+J49</f>
        <v>0</v>
      </c>
      <c r="K44" s="43">
        <f t="shared" si="23"/>
        <v>0</v>
      </c>
      <c r="L44" s="42">
        <f t="shared" si="23"/>
        <v>0</v>
      </c>
      <c r="M44" s="42">
        <f>M45+M49</f>
        <v>0</v>
      </c>
      <c r="N44" s="42">
        <f t="shared" si="23"/>
        <v>0</v>
      </c>
      <c r="O44" s="42">
        <f>O45+O49</f>
        <v>0</v>
      </c>
      <c r="P44" s="42">
        <f t="shared" si="23"/>
        <v>0</v>
      </c>
      <c r="Q44" s="43">
        <f t="shared" si="23"/>
        <v>0</v>
      </c>
      <c r="R44" s="42">
        <f>R45+R49</f>
        <v>0</v>
      </c>
      <c r="S44" s="43">
        <f t="shared" si="23"/>
        <v>0</v>
      </c>
      <c r="T44" s="42">
        <f t="shared" si="23"/>
        <v>0</v>
      </c>
      <c r="U44" s="42">
        <f>U45+U49</f>
        <v>0</v>
      </c>
      <c r="V44" s="42">
        <f t="shared" si="23"/>
        <v>0</v>
      </c>
      <c r="W44" s="42">
        <f>W45+W49</f>
        <v>0</v>
      </c>
      <c r="X44" s="42">
        <f t="shared" si="23"/>
        <v>0</v>
      </c>
      <c r="Y44" s="42">
        <f>Y45+Y49</f>
        <v>0</v>
      </c>
      <c r="Z44" s="42">
        <f t="shared" si="23"/>
        <v>0</v>
      </c>
      <c r="AA44" s="43">
        <f t="shared" si="23"/>
        <v>0</v>
      </c>
      <c r="AB44" s="42">
        <f t="shared" si="23"/>
        <v>0</v>
      </c>
      <c r="AC44" s="42">
        <f>AC45+AC49</f>
        <v>0</v>
      </c>
      <c r="AD44" s="42" t="s">
        <v>44</v>
      </c>
      <c r="AE44" s="43" t="s">
        <v>44</v>
      </c>
      <c r="AF44" s="42">
        <v>0</v>
      </c>
      <c r="AG44" s="43">
        <v>0</v>
      </c>
      <c r="AH44" s="42" t="s">
        <v>44</v>
      </c>
      <c r="AI44" s="43" t="s">
        <v>44</v>
      </c>
      <c r="AJ44" s="42" t="s">
        <v>44</v>
      </c>
      <c r="AK44" s="43" t="s">
        <v>44</v>
      </c>
      <c r="AL44" s="42">
        <f t="shared" ref="AL44:BA44" si="24">AL45+AL49</f>
        <v>0</v>
      </c>
      <c r="AM44" s="43">
        <f t="shared" si="24"/>
        <v>0</v>
      </c>
      <c r="AN44" s="42">
        <f t="shared" si="24"/>
        <v>0</v>
      </c>
      <c r="AO44" s="42">
        <f t="shared" si="24"/>
        <v>0</v>
      </c>
      <c r="AP44" s="42">
        <f t="shared" si="24"/>
        <v>0</v>
      </c>
      <c r="AQ44" s="42">
        <f t="shared" si="24"/>
        <v>0</v>
      </c>
      <c r="AR44" s="42">
        <f t="shared" si="24"/>
        <v>0</v>
      </c>
      <c r="AS44" s="42">
        <f t="shared" si="24"/>
        <v>0</v>
      </c>
      <c r="AT44" s="42">
        <f t="shared" si="24"/>
        <v>0</v>
      </c>
      <c r="AU44" s="42">
        <f>AU45+AU49</f>
        <v>0</v>
      </c>
      <c r="AV44" s="42">
        <f t="shared" si="24"/>
        <v>0</v>
      </c>
      <c r="AW44" s="42">
        <f>AW45+AW49</f>
        <v>0</v>
      </c>
      <c r="AX44" s="42">
        <f t="shared" si="24"/>
        <v>0</v>
      </c>
      <c r="AY44" s="43">
        <f t="shared" si="24"/>
        <v>0</v>
      </c>
      <c r="AZ44" s="42">
        <f t="shared" si="24"/>
        <v>0</v>
      </c>
      <c r="BA44" s="42">
        <f t="shared" si="24"/>
        <v>0</v>
      </c>
    </row>
    <row r="45" spans="1:53" s="44" customFormat="1" ht="78.75">
      <c r="A45" s="41" t="s">
        <v>73</v>
      </c>
      <c r="B45" s="42" t="s">
        <v>74</v>
      </c>
      <c r="C45" s="42" t="s">
        <v>44</v>
      </c>
      <c r="D45" s="42">
        <f t="shared" ref="D45:AB45" si="25">SUM(D46:D48)</f>
        <v>0</v>
      </c>
      <c r="E45" s="43">
        <f t="shared" si="25"/>
        <v>0</v>
      </c>
      <c r="F45" s="42">
        <f>SUM(F46:F48)</f>
        <v>0</v>
      </c>
      <c r="G45" s="43">
        <f t="shared" si="25"/>
        <v>0</v>
      </c>
      <c r="H45" s="42">
        <f t="shared" si="25"/>
        <v>0</v>
      </c>
      <c r="I45" s="43">
        <f t="shared" si="25"/>
        <v>0</v>
      </c>
      <c r="J45" s="42">
        <f>SUM(J46:J48)</f>
        <v>0</v>
      </c>
      <c r="K45" s="43">
        <f t="shared" si="25"/>
        <v>0</v>
      </c>
      <c r="L45" s="42">
        <f t="shared" si="25"/>
        <v>0</v>
      </c>
      <c r="M45" s="42">
        <f>SUM(M46:M48)</f>
        <v>0</v>
      </c>
      <c r="N45" s="42">
        <f t="shared" si="25"/>
        <v>0</v>
      </c>
      <c r="O45" s="42">
        <f>SUM(O46:O48)</f>
        <v>0</v>
      </c>
      <c r="P45" s="42">
        <f t="shared" si="25"/>
        <v>0</v>
      </c>
      <c r="Q45" s="43">
        <f t="shared" si="25"/>
        <v>0</v>
      </c>
      <c r="R45" s="42">
        <f>SUM(R46:R48)</f>
        <v>0</v>
      </c>
      <c r="S45" s="43">
        <f t="shared" si="25"/>
        <v>0</v>
      </c>
      <c r="T45" s="42">
        <f t="shared" si="25"/>
        <v>0</v>
      </c>
      <c r="U45" s="42">
        <f>SUM(U46:U48)</f>
        <v>0</v>
      </c>
      <c r="V45" s="42">
        <f t="shared" si="25"/>
        <v>0</v>
      </c>
      <c r="W45" s="42">
        <f>SUM(W46:W48)</f>
        <v>0</v>
      </c>
      <c r="X45" s="42">
        <f t="shared" si="25"/>
        <v>0</v>
      </c>
      <c r="Y45" s="42">
        <f>SUM(Y46:Y48)</f>
        <v>0</v>
      </c>
      <c r="Z45" s="42">
        <f t="shared" si="25"/>
        <v>0</v>
      </c>
      <c r="AA45" s="43">
        <f t="shared" si="25"/>
        <v>0</v>
      </c>
      <c r="AB45" s="42">
        <f t="shared" si="25"/>
        <v>0</v>
      </c>
      <c r="AC45" s="42">
        <f>SUM(AC46:AC48)</f>
        <v>0</v>
      </c>
      <c r="AD45" s="42" t="s">
        <v>44</v>
      </c>
      <c r="AE45" s="43" t="s">
        <v>44</v>
      </c>
      <c r="AF45" s="42">
        <v>0</v>
      </c>
      <c r="AG45" s="43">
        <v>0</v>
      </c>
      <c r="AH45" s="42" t="s">
        <v>44</v>
      </c>
      <c r="AI45" s="43" t="s">
        <v>44</v>
      </c>
      <c r="AJ45" s="42" t="s">
        <v>44</v>
      </c>
      <c r="AK45" s="43" t="s">
        <v>44</v>
      </c>
      <c r="AL45" s="42">
        <f t="shared" ref="AL45:BA45" si="26">SUM(AL46:AL48)</f>
        <v>0</v>
      </c>
      <c r="AM45" s="43">
        <f t="shared" si="26"/>
        <v>0</v>
      </c>
      <c r="AN45" s="42">
        <f t="shared" si="26"/>
        <v>0</v>
      </c>
      <c r="AO45" s="42">
        <f t="shared" si="26"/>
        <v>0</v>
      </c>
      <c r="AP45" s="42">
        <f t="shared" si="26"/>
        <v>0</v>
      </c>
      <c r="AQ45" s="42">
        <f t="shared" si="26"/>
        <v>0</v>
      </c>
      <c r="AR45" s="42">
        <f t="shared" si="26"/>
        <v>0</v>
      </c>
      <c r="AS45" s="42">
        <f t="shared" si="26"/>
        <v>0</v>
      </c>
      <c r="AT45" s="42">
        <f t="shared" si="26"/>
        <v>0</v>
      </c>
      <c r="AU45" s="42">
        <f>SUM(AU46:AU48)</f>
        <v>0</v>
      </c>
      <c r="AV45" s="42">
        <f t="shared" si="26"/>
        <v>0</v>
      </c>
      <c r="AW45" s="42">
        <f>SUM(AW46:AW48)</f>
        <v>0</v>
      </c>
      <c r="AX45" s="42">
        <f t="shared" si="26"/>
        <v>0</v>
      </c>
      <c r="AY45" s="43">
        <f t="shared" si="26"/>
        <v>0</v>
      </c>
      <c r="AZ45" s="42">
        <f t="shared" si="26"/>
        <v>0</v>
      </c>
      <c r="BA45" s="42">
        <f t="shared" si="26"/>
        <v>0</v>
      </c>
    </row>
    <row r="46" spans="1:53" s="44" customFormat="1" ht="15.75" hidden="1">
      <c r="A46" s="41"/>
      <c r="B46" s="45"/>
      <c r="C46" s="41"/>
      <c r="D46" s="42"/>
      <c r="E46" s="43"/>
      <c r="F46" s="42"/>
      <c r="G46" s="43"/>
      <c r="H46" s="42"/>
      <c r="I46" s="43"/>
      <c r="J46" s="42"/>
      <c r="K46" s="43"/>
      <c r="L46" s="42"/>
      <c r="M46" s="42"/>
      <c r="N46" s="42"/>
      <c r="O46" s="42"/>
      <c r="P46" s="42"/>
      <c r="Q46" s="43"/>
      <c r="R46" s="42"/>
      <c r="S46" s="43"/>
      <c r="T46" s="42"/>
      <c r="U46" s="42"/>
      <c r="V46" s="42"/>
      <c r="W46" s="42"/>
      <c r="X46" s="42"/>
      <c r="Y46" s="42"/>
      <c r="Z46" s="42"/>
      <c r="AA46" s="43"/>
      <c r="AB46" s="42"/>
      <c r="AC46" s="42"/>
      <c r="AD46" s="42"/>
      <c r="AE46" s="43"/>
      <c r="AF46" s="42"/>
      <c r="AG46" s="43"/>
      <c r="AH46" s="42"/>
      <c r="AI46" s="43"/>
      <c r="AJ46" s="42"/>
      <c r="AK46" s="43"/>
      <c r="AL46" s="42"/>
      <c r="AM46" s="43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3"/>
      <c r="AZ46" s="42"/>
      <c r="BA46" s="42"/>
    </row>
    <row r="47" spans="1:53" s="44" customFormat="1" ht="15.75" hidden="1">
      <c r="A47" s="41"/>
      <c r="B47" s="45"/>
      <c r="C47" s="41"/>
      <c r="D47" s="42"/>
      <c r="E47" s="43"/>
      <c r="F47" s="42"/>
      <c r="G47" s="43"/>
      <c r="H47" s="42"/>
      <c r="I47" s="43"/>
      <c r="J47" s="42"/>
      <c r="K47" s="43"/>
      <c r="L47" s="42"/>
      <c r="M47" s="42"/>
      <c r="N47" s="42"/>
      <c r="O47" s="42"/>
      <c r="P47" s="42"/>
      <c r="Q47" s="43"/>
      <c r="R47" s="42"/>
      <c r="S47" s="43"/>
      <c r="T47" s="42"/>
      <c r="U47" s="42"/>
      <c r="V47" s="42"/>
      <c r="W47" s="42"/>
      <c r="X47" s="42"/>
      <c r="Y47" s="42"/>
      <c r="Z47" s="42"/>
      <c r="AA47" s="43"/>
      <c r="AB47" s="42"/>
      <c r="AC47" s="42"/>
      <c r="AD47" s="42"/>
      <c r="AE47" s="43"/>
      <c r="AF47" s="42"/>
      <c r="AG47" s="43"/>
      <c r="AH47" s="42"/>
      <c r="AI47" s="43"/>
      <c r="AJ47" s="42"/>
      <c r="AK47" s="43"/>
      <c r="AL47" s="42"/>
      <c r="AM47" s="43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3"/>
      <c r="AZ47" s="42"/>
      <c r="BA47" s="42"/>
    </row>
    <row r="48" spans="1:53" s="44" customFormat="1" ht="15.75" hidden="1">
      <c r="A48" s="41"/>
      <c r="B48" s="42"/>
      <c r="C48" s="41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</row>
    <row r="49" spans="1:53" s="44" customFormat="1" ht="47.25">
      <c r="A49" s="41" t="s">
        <v>75</v>
      </c>
      <c r="B49" s="42" t="s">
        <v>76</v>
      </c>
      <c r="C49" s="42" t="s">
        <v>44</v>
      </c>
      <c r="D49" s="43">
        <f t="shared" ref="D49:AB49" si="27">SUM(D50:D52)</f>
        <v>0</v>
      </c>
      <c r="E49" s="43">
        <f t="shared" si="27"/>
        <v>0</v>
      </c>
      <c r="F49" s="43">
        <f>SUM(F50:F52)</f>
        <v>0</v>
      </c>
      <c r="G49" s="43">
        <f t="shared" si="27"/>
        <v>0</v>
      </c>
      <c r="H49" s="43">
        <f t="shared" si="27"/>
        <v>0</v>
      </c>
      <c r="I49" s="43">
        <f t="shared" si="27"/>
        <v>0</v>
      </c>
      <c r="J49" s="43">
        <f>SUM(J50:J52)</f>
        <v>0</v>
      </c>
      <c r="K49" s="43">
        <f t="shared" si="27"/>
        <v>0</v>
      </c>
      <c r="L49" s="43">
        <f t="shared" si="27"/>
        <v>0</v>
      </c>
      <c r="M49" s="43">
        <f>SUM(M50:M52)</f>
        <v>0</v>
      </c>
      <c r="N49" s="43">
        <f t="shared" si="27"/>
        <v>0</v>
      </c>
      <c r="O49" s="43">
        <f>SUM(O50:O52)</f>
        <v>0</v>
      </c>
      <c r="P49" s="43">
        <f t="shared" si="27"/>
        <v>0</v>
      </c>
      <c r="Q49" s="43">
        <f t="shared" si="27"/>
        <v>0</v>
      </c>
      <c r="R49" s="43">
        <f>SUM(R50:R52)</f>
        <v>0</v>
      </c>
      <c r="S49" s="43">
        <f t="shared" si="27"/>
        <v>0</v>
      </c>
      <c r="T49" s="43">
        <f t="shared" si="27"/>
        <v>0</v>
      </c>
      <c r="U49" s="43">
        <f>SUM(U50:U52)</f>
        <v>0</v>
      </c>
      <c r="V49" s="43">
        <f t="shared" si="27"/>
        <v>0</v>
      </c>
      <c r="W49" s="43">
        <f>SUM(W50:W52)</f>
        <v>0</v>
      </c>
      <c r="X49" s="43">
        <f t="shared" si="27"/>
        <v>0</v>
      </c>
      <c r="Y49" s="43">
        <f>SUM(Y50:Y52)</f>
        <v>0</v>
      </c>
      <c r="Z49" s="43">
        <f t="shared" si="27"/>
        <v>0</v>
      </c>
      <c r="AA49" s="43">
        <f t="shared" si="27"/>
        <v>0</v>
      </c>
      <c r="AB49" s="43">
        <f t="shared" si="27"/>
        <v>0</v>
      </c>
      <c r="AC49" s="43">
        <f>SUM(AC50:AC52)</f>
        <v>0</v>
      </c>
      <c r="AD49" s="43" t="s">
        <v>44</v>
      </c>
      <c r="AE49" s="43" t="s">
        <v>44</v>
      </c>
      <c r="AF49" s="43">
        <v>0</v>
      </c>
      <c r="AG49" s="43">
        <v>0</v>
      </c>
      <c r="AH49" s="43" t="s">
        <v>44</v>
      </c>
      <c r="AI49" s="43" t="s">
        <v>44</v>
      </c>
      <c r="AJ49" s="43" t="s">
        <v>44</v>
      </c>
      <c r="AK49" s="43" t="s">
        <v>44</v>
      </c>
      <c r="AL49" s="43">
        <f t="shared" ref="AL49:BA49" si="28">SUM(AL50:AL52)</f>
        <v>0</v>
      </c>
      <c r="AM49" s="43">
        <f t="shared" si="28"/>
        <v>0</v>
      </c>
      <c r="AN49" s="43">
        <f t="shared" si="28"/>
        <v>0</v>
      </c>
      <c r="AO49" s="43">
        <f t="shared" si="28"/>
        <v>0</v>
      </c>
      <c r="AP49" s="43">
        <f t="shared" si="28"/>
        <v>0</v>
      </c>
      <c r="AQ49" s="43">
        <f t="shared" si="28"/>
        <v>0</v>
      </c>
      <c r="AR49" s="43">
        <f t="shared" si="28"/>
        <v>0</v>
      </c>
      <c r="AS49" s="43">
        <f t="shared" si="28"/>
        <v>0</v>
      </c>
      <c r="AT49" s="43">
        <f t="shared" si="28"/>
        <v>0</v>
      </c>
      <c r="AU49" s="43">
        <f>SUM(AU50:AU52)</f>
        <v>0</v>
      </c>
      <c r="AV49" s="43">
        <f t="shared" si="28"/>
        <v>0</v>
      </c>
      <c r="AW49" s="43">
        <f>SUM(AW50:AW52)</f>
        <v>0</v>
      </c>
      <c r="AX49" s="43">
        <f t="shared" si="28"/>
        <v>0</v>
      </c>
      <c r="AY49" s="43">
        <f t="shared" si="28"/>
        <v>0</v>
      </c>
      <c r="AZ49" s="43">
        <f t="shared" si="28"/>
        <v>0</v>
      </c>
      <c r="BA49" s="43">
        <f t="shared" si="28"/>
        <v>0</v>
      </c>
    </row>
    <row r="50" spans="1:53" s="44" customFormat="1" ht="15.75" hidden="1">
      <c r="A50" s="41"/>
      <c r="B50" s="45"/>
      <c r="C50" s="41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</row>
    <row r="51" spans="1:53" s="44" customFormat="1" ht="15.75" hidden="1">
      <c r="A51" s="41"/>
      <c r="B51" s="45"/>
      <c r="C51" s="41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</row>
    <row r="52" spans="1:53" s="44" customFormat="1" ht="15.75" hidden="1">
      <c r="A52" s="41"/>
      <c r="B52" s="42"/>
      <c r="C52" s="41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</row>
    <row r="53" spans="1:53" s="44" customFormat="1" ht="47.25">
      <c r="A53" s="41" t="s">
        <v>77</v>
      </c>
      <c r="B53" s="42" t="s">
        <v>78</v>
      </c>
      <c r="C53" s="41" t="s">
        <v>44</v>
      </c>
      <c r="D53" s="43">
        <f t="shared" ref="D53:AB53" si="29">D55+D59+D63</f>
        <v>0</v>
      </c>
      <c r="E53" s="43">
        <f t="shared" si="29"/>
        <v>0</v>
      </c>
      <c r="F53" s="43">
        <f>F55+F59+F63</f>
        <v>0</v>
      </c>
      <c r="G53" s="43">
        <f t="shared" si="29"/>
        <v>0</v>
      </c>
      <c r="H53" s="43">
        <f t="shared" si="29"/>
        <v>0</v>
      </c>
      <c r="I53" s="43">
        <f t="shared" si="29"/>
        <v>0</v>
      </c>
      <c r="J53" s="43">
        <f>J55+J59+J63</f>
        <v>0</v>
      </c>
      <c r="K53" s="43">
        <f t="shared" si="29"/>
        <v>0</v>
      </c>
      <c r="L53" s="43">
        <f t="shared" si="29"/>
        <v>0</v>
      </c>
      <c r="M53" s="43">
        <f>M55+M59+M63</f>
        <v>0</v>
      </c>
      <c r="N53" s="43">
        <f t="shared" si="29"/>
        <v>0</v>
      </c>
      <c r="O53" s="43">
        <f>O55+O59+O63</f>
        <v>0</v>
      </c>
      <c r="P53" s="43">
        <f t="shared" si="29"/>
        <v>0</v>
      </c>
      <c r="Q53" s="43">
        <f t="shared" si="29"/>
        <v>0</v>
      </c>
      <c r="R53" s="43">
        <f>R55+R59+R63</f>
        <v>0</v>
      </c>
      <c r="S53" s="43">
        <f t="shared" si="29"/>
        <v>0</v>
      </c>
      <c r="T53" s="43">
        <f t="shared" si="29"/>
        <v>0</v>
      </c>
      <c r="U53" s="43">
        <f>U55+U59+U63</f>
        <v>0</v>
      </c>
      <c r="V53" s="43">
        <f t="shared" si="29"/>
        <v>0</v>
      </c>
      <c r="W53" s="43">
        <f>W55+W59+W63</f>
        <v>0</v>
      </c>
      <c r="X53" s="43">
        <f t="shared" si="29"/>
        <v>0</v>
      </c>
      <c r="Y53" s="43">
        <f>Y55+Y59+Y63</f>
        <v>0</v>
      </c>
      <c r="Z53" s="43">
        <f t="shared" si="29"/>
        <v>0</v>
      </c>
      <c r="AA53" s="43">
        <f t="shared" si="29"/>
        <v>0</v>
      </c>
      <c r="AB53" s="43">
        <f t="shared" si="29"/>
        <v>0</v>
      </c>
      <c r="AC53" s="43">
        <f>AC55+AC59+AC63</f>
        <v>0</v>
      </c>
      <c r="AD53" s="43" t="s">
        <v>44</v>
      </c>
      <c r="AE53" s="43" t="s">
        <v>44</v>
      </c>
      <c r="AF53" s="43">
        <v>0</v>
      </c>
      <c r="AG53" s="43">
        <v>0</v>
      </c>
      <c r="AH53" s="43" t="s">
        <v>44</v>
      </c>
      <c r="AI53" s="43" t="s">
        <v>44</v>
      </c>
      <c r="AJ53" s="43" t="s">
        <v>44</v>
      </c>
      <c r="AK53" s="43" t="s">
        <v>44</v>
      </c>
      <c r="AL53" s="43">
        <f t="shared" ref="AL53:BA53" si="30">AL55+AL59+AL63</f>
        <v>0</v>
      </c>
      <c r="AM53" s="43">
        <f t="shared" si="30"/>
        <v>0</v>
      </c>
      <c r="AN53" s="43">
        <f t="shared" si="30"/>
        <v>0</v>
      </c>
      <c r="AO53" s="43">
        <f t="shared" si="30"/>
        <v>0</v>
      </c>
      <c r="AP53" s="43">
        <f t="shared" si="30"/>
        <v>0</v>
      </c>
      <c r="AQ53" s="43">
        <f t="shared" si="30"/>
        <v>0</v>
      </c>
      <c r="AR53" s="43">
        <f t="shared" si="30"/>
        <v>0</v>
      </c>
      <c r="AS53" s="43">
        <f t="shared" si="30"/>
        <v>0</v>
      </c>
      <c r="AT53" s="43">
        <f t="shared" si="30"/>
        <v>0</v>
      </c>
      <c r="AU53" s="43">
        <f>AU55+AU59+AU63</f>
        <v>0</v>
      </c>
      <c r="AV53" s="43">
        <f t="shared" si="30"/>
        <v>0</v>
      </c>
      <c r="AW53" s="43">
        <f>AW55+AW59+AW63</f>
        <v>0</v>
      </c>
      <c r="AX53" s="43">
        <f t="shared" si="30"/>
        <v>0</v>
      </c>
      <c r="AY53" s="43">
        <f t="shared" si="30"/>
        <v>0</v>
      </c>
      <c r="AZ53" s="43">
        <f t="shared" si="30"/>
        <v>0</v>
      </c>
      <c r="BA53" s="43">
        <f t="shared" si="30"/>
        <v>0</v>
      </c>
    </row>
    <row r="54" spans="1:53" s="44" customFormat="1" ht="47.25">
      <c r="A54" s="41" t="s">
        <v>79</v>
      </c>
      <c r="B54" s="42" t="s">
        <v>80</v>
      </c>
      <c r="C54" s="41" t="s">
        <v>44</v>
      </c>
      <c r="D54" s="43">
        <f t="shared" ref="D54:AB54" si="31">D63</f>
        <v>0</v>
      </c>
      <c r="E54" s="43">
        <f t="shared" si="31"/>
        <v>0</v>
      </c>
      <c r="F54" s="43">
        <f>F63</f>
        <v>0</v>
      </c>
      <c r="G54" s="43">
        <f t="shared" si="31"/>
        <v>0</v>
      </c>
      <c r="H54" s="43">
        <f t="shared" si="31"/>
        <v>0</v>
      </c>
      <c r="I54" s="43">
        <f t="shared" si="31"/>
        <v>0</v>
      </c>
      <c r="J54" s="43">
        <f>J63</f>
        <v>0</v>
      </c>
      <c r="K54" s="43">
        <f t="shared" si="31"/>
        <v>0</v>
      </c>
      <c r="L54" s="43">
        <f t="shared" si="31"/>
        <v>0</v>
      </c>
      <c r="M54" s="43">
        <f>M63</f>
        <v>0</v>
      </c>
      <c r="N54" s="43">
        <f t="shared" si="31"/>
        <v>0</v>
      </c>
      <c r="O54" s="43">
        <f>O63</f>
        <v>0</v>
      </c>
      <c r="P54" s="43">
        <f t="shared" si="31"/>
        <v>0</v>
      </c>
      <c r="Q54" s="43">
        <f t="shared" si="31"/>
        <v>0</v>
      </c>
      <c r="R54" s="43">
        <f>R63</f>
        <v>0</v>
      </c>
      <c r="S54" s="43">
        <f t="shared" si="31"/>
        <v>0</v>
      </c>
      <c r="T54" s="43">
        <f t="shared" si="31"/>
        <v>0</v>
      </c>
      <c r="U54" s="43">
        <f>U63</f>
        <v>0</v>
      </c>
      <c r="V54" s="43">
        <f t="shared" si="31"/>
        <v>0</v>
      </c>
      <c r="W54" s="43">
        <f>W63</f>
        <v>0</v>
      </c>
      <c r="X54" s="43">
        <f t="shared" si="31"/>
        <v>0</v>
      </c>
      <c r="Y54" s="43">
        <f>Y63</f>
        <v>0</v>
      </c>
      <c r="Z54" s="43">
        <f t="shared" si="31"/>
        <v>0</v>
      </c>
      <c r="AA54" s="43">
        <f t="shared" si="31"/>
        <v>0</v>
      </c>
      <c r="AB54" s="43">
        <f t="shared" si="31"/>
        <v>0</v>
      </c>
      <c r="AC54" s="43">
        <f>AC63</f>
        <v>0</v>
      </c>
      <c r="AD54" s="43" t="s">
        <v>44</v>
      </c>
      <c r="AE54" s="43" t="s">
        <v>44</v>
      </c>
      <c r="AF54" s="43">
        <v>0</v>
      </c>
      <c r="AG54" s="43">
        <v>0</v>
      </c>
      <c r="AH54" s="43" t="s">
        <v>44</v>
      </c>
      <c r="AI54" s="43" t="s">
        <v>44</v>
      </c>
      <c r="AJ54" s="43" t="s">
        <v>44</v>
      </c>
      <c r="AK54" s="43" t="s">
        <v>44</v>
      </c>
      <c r="AL54" s="43">
        <f t="shared" ref="AL54:BA54" si="32">AL63</f>
        <v>0</v>
      </c>
      <c r="AM54" s="43">
        <f t="shared" si="32"/>
        <v>0</v>
      </c>
      <c r="AN54" s="43">
        <f t="shared" si="32"/>
        <v>0</v>
      </c>
      <c r="AO54" s="43">
        <f t="shared" si="32"/>
        <v>0</v>
      </c>
      <c r="AP54" s="43">
        <f t="shared" si="32"/>
        <v>0</v>
      </c>
      <c r="AQ54" s="43">
        <f t="shared" si="32"/>
        <v>0</v>
      </c>
      <c r="AR54" s="43">
        <f t="shared" si="32"/>
        <v>0</v>
      </c>
      <c r="AS54" s="43">
        <f t="shared" si="32"/>
        <v>0</v>
      </c>
      <c r="AT54" s="43">
        <f t="shared" si="32"/>
        <v>0</v>
      </c>
      <c r="AU54" s="43">
        <f>AU63</f>
        <v>0</v>
      </c>
      <c r="AV54" s="43">
        <f t="shared" si="32"/>
        <v>0</v>
      </c>
      <c r="AW54" s="43">
        <f>AW63</f>
        <v>0</v>
      </c>
      <c r="AX54" s="43">
        <f t="shared" si="32"/>
        <v>0</v>
      </c>
      <c r="AY54" s="43">
        <f t="shared" si="32"/>
        <v>0</v>
      </c>
      <c r="AZ54" s="43">
        <f t="shared" si="32"/>
        <v>0</v>
      </c>
      <c r="BA54" s="43">
        <f t="shared" si="32"/>
        <v>0</v>
      </c>
    </row>
    <row r="55" spans="1:53" s="44" customFormat="1" ht="126">
      <c r="A55" s="41" t="s">
        <v>79</v>
      </c>
      <c r="B55" s="42" t="s">
        <v>81</v>
      </c>
      <c r="C55" s="41" t="s">
        <v>44</v>
      </c>
      <c r="D55" s="43">
        <f t="shared" ref="D55:AB55" si="33">SUM(D56:D58)</f>
        <v>0</v>
      </c>
      <c r="E55" s="43">
        <f t="shared" si="33"/>
        <v>0</v>
      </c>
      <c r="F55" s="43">
        <f>SUM(F56:F58)</f>
        <v>0</v>
      </c>
      <c r="G55" s="43">
        <f t="shared" si="33"/>
        <v>0</v>
      </c>
      <c r="H55" s="43">
        <f t="shared" si="33"/>
        <v>0</v>
      </c>
      <c r="I55" s="43">
        <f t="shared" si="33"/>
        <v>0</v>
      </c>
      <c r="J55" s="43">
        <f>SUM(J56:J58)</f>
        <v>0</v>
      </c>
      <c r="K55" s="43">
        <f t="shared" si="33"/>
        <v>0</v>
      </c>
      <c r="L55" s="43">
        <f t="shared" si="33"/>
        <v>0</v>
      </c>
      <c r="M55" s="43">
        <f>SUM(M56:M58)</f>
        <v>0</v>
      </c>
      <c r="N55" s="43">
        <f t="shared" si="33"/>
        <v>0</v>
      </c>
      <c r="O55" s="43">
        <f>SUM(O56:O58)</f>
        <v>0</v>
      </c>
      <c r="P55" s="43">
        <f t="shared" si="33"/>
        <v>0</v>
      </c>
      <c r="Q55" s="43">
        <f t="shared" si="33"/>
        <v>0</v>
      </c>
      <c r="R55" s="43">
        <f>SUM(R56:R58)</f>
        <v>0</v>
      </c>
      <c r="S55" s="43">
        <f t="shared" si="33"/>
        <v>0</v>
      </c>
      <c r="T55" s="43">
        <f t="shared" si="33"/>
        <v>0</v>
      </c>
      <c r="U55" s="43">
        <f>SUM(U56:U58)</f>
        <v>0</v>
      </c>
      <c r="V55" s="43">
        <f t="shared" si="33"/>
        <v>0</v>
      </c>
      <c r="W55" s="43">
        <f>SUM(W56:W58)</f>
        <v>0</v>
      </c>
      <c r="X55" s="43">
        <f t="shared" si="33"/>
        <v>0</v>
      </c>
      <c r="Y55" s="43">
        <f>SUM(Y56:Y58)</f>
        <v>0</v>
      </c>
      <c r="Z55" s="43">
        <f t="shared" si="33"/>
        <v>0</v>
      </c>
      <c r="AA55" s="43">
        <f t="shared" si="33"/>
        <v>0</v>
      </c>
      <c r="AB55" s="43">
        <f t="shared" si="33"/>
        <v>0</v>
      </c>
      <c r="AC55" s="43">
        <f>SUM(AC56:AC58)</f>
        <v>0</v>
      </c>
      <c r="AD55" s="43" t="s">
        <v>44</v>
      </c>
      <c r="AE55" s="43" t="s">
        <v>44</v>
      </c>
      <c r="AF55" s="43">
        <v>0</v>
      </c>
      <c r="AG55" s="43">
        <v>0</v>
      </c>
      <c r="AH55" s="43" t="s">
        <v>44</v>
      </c>
      <c r="AI55" s="43" t="s">
        <v>44</v>
      </c>
      <c r="AJ55" s="43" t="s">
        <v>44</v>
      </c>
      <c r="AK55" s="43" t="s">
        <v>44</v>
      </c>
      <c r="AL55" s="43">
        <f t="shared" ref="AL55:BA55" si="34">SUM(AL56:AL58)</f>
        <v>0</v>
      </c>
      <c r="AM55" s="43">
        <f t="shared" si="34"/>
        <v>0</v>
      </c>
      <c r="AN55" s="43">
        <f t="shared" si="34"/>
        <v>0</v>
      </c>
      <c r="AO55" s="43">
        <f t="shared" si="34"/>
        <v>0</v>
      </c>
      <c r="AP55" s="43">
        <f t="shared" si="34"/>
        <v>0</v>
      </c>
      <c r="AQ55" s="43">
        <f t="shared" si="34"/>
        <v>0</v>
      </c>
      <c r="AR55" s="43">
        <f t="shared" si="34"/>
        <v>0</v>
      </c>
      <c r="AS55" s="43">
        <f t="shared" si="34"/>
        <v>0</v>
      </c>
      <c r="AT55" s="43">
        <f t="shared" si="34"/>
        <v>0</v>
      </c>
      <c r="AU55" s="43">
        <f>SUM(AU56:AU58)</f>
        <v>0</v>
      </c>
      <c r="AV55" s="43">
        <f t="shared" si="34"/>
        <v>0</v>
      </c>
      <c r="AW55" s="43">
        <f>SUM(AW56:AW58)</f>
        <v>0</v>
      </c>
      <c r="AX55" s="43">
        <f t="shared" si="34"/>
        <v>0</v>
      </c>
      <c r="AY55" s="43">
        <f t="shared" si="34"/>
        <v>0</v>
      </c>
      <c r="AZ55" s="43">
        <f t="shared" si="34"/>
        <v>0</v>
      </c>
      <c r="BA55" s="43">
        <f t="shared" si="34"/>
        <v>0</v>
      </c>
    </row>
    <row r="56" spans="1:53" s="44" customFormat="1" ht="15.75" hidden="1">
      <c r="A56" s="41"/>
      <c r="B56" s="45"/>
      <c r="C56" s="41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</row>
    <row r="57" spans="1:53" s="44" customFormat="1" ht="15.75" hidden="1">
      <c r="A57" s="41"/>
      <c r="B57" s="45"/>
      <c r="C57" s="41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</row>
    <row r="58" spans="1:53" s="44" customFormat="1" ht="15.75" hidden="1">
      <c r="A58" s="41"/>
      <c r="B58" s="42"/>
      <c r="C58" s="41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</row>
    <row r="59" spans="1:53" s="44" customFormat="1" ht="110.25">
      <c r="A59" s="41" t="s">
        <v>79</v>
      </c>
      <c r="B59" s="42" t="s">
        <v>82</v>
      </c>
      <c r="C59" s="41" t="s">
        <v>44</v>
      </c>
      <c r="D59" s="43">
        <f t="shared" ref="D59:AB59" si="35">SUM(D60:D62)</f>
        <v>0</v>
      </c>
      <c r="E59" s="43">
        <f t="shared" si="35"/>
        <v>0</v>
      </c>
      <c r="F59" s="43">
        <f>SUM(F60:F62)</f>
        <v>0</v>
      </c>
      <c r="G59" s="43">
        <f t="shared" si="35"/>
        <v>0</v>
      </c>
      <c r="H59" s="43">
        <f t="shared" si="35"/>
        <v>0</v>
      </c>
      <c r="I59" s="43">
        <f t="shared" si="35"/>
        <v>0</v>
      </c>
      <c r="J59" s="43">
        <f>SUM(J60:J62)</f>
        <v>0</v>
      </c>
      <c r="K59" s="43">
        <f t="shared" si="35"/>
        <v>0</v>
      </c>
      <c r="L59" s="43">
        <f t="shared" si="35"/>
        <v>0</v>
      </c>
      <c r="M59" s="43">
        <f>SUM(M60:M62)</f>
        <v>0</v>
      </c>
      <c r="N59" s="43">
        <f t="shared" si="35"/>
        <v>0</v>
      </c>
      <c r="O59" s="43">
        <f>SUM(O60:O62)</f>
        <v>0</v>
      </c>
      <c r="P59" s="43">
        <f t="shared" si="35"/>
        <v>0</v>
      </c>
      <c r="Q59" s="43">
        <f t="shared" si="35"/>
        <v>0</v>
      </c>
      <c r="R59" s="43">
        <f>SUM(R60:R62)</f>
        <v>0</v>
      </c>
      <c r="S59" s="43">
        <f t="shared" si="35"/>
        <v>0</v>
      </c>
      <c r="T59" s="43">
        <f t="shared" si="35"/>
        <v>0</v>
      </c>
      <c r="U59" s="43">
        <f>SUM(U60:U62)</f>
        <v>0</v>
      </c>
      <c r="V59" s="43">
        <f t="shared" si="35"/>
        <v>0</v>
      </c>
      <c r="W59" s="43">
        <f>SUM(W60:W62)</f>
        <v>0</v>
      </c>
      <c r="X59" s="43">
        <f t="shared" si="35"/>
        <v>0</v>
      </c>
      <c r="Y59" s="43">
        <f>SUM(Y60:Y62)</f>
        <v>0</v>
      </c>
      <c r="Z59" s="43">
        <f t="shared" si="35"/>
        <v>0</v>
      </c>
      <c r="AA59" s="43">
        <f t="shared" si="35"/>
        <v>0</v>
      </c>
      <c r="AB59" s="43">
        <f t="shared" si="35"/>
        <v>0</v>
      </c>
      <c r="AC59" s="43">
        <f>SUM(AC60:AC62)</f>
        <v>0</v>
      </c>
      <c r="AD59" s="43" t="s">
        <v>44</v>
      </c>
      <c r="AE59" s="43" t="s">
        <v>44</v>
      </c>
      <c r="AF59" s="43">
        <v>0</v>
      </c>
      <c r="AG59" s="43">
        <v>0</v>
      </c>
      <c r="AH59" s="43" t="s">
        <v>44</v>
      </c>
      <c r="AI59" s="43" t="s">
        <v>44</v>
      </c>
      <c r="AJ59" s="43" t="s">
        <v>44</v>
      </c>
      <c r="AK59" s="43" t="s">
        <v>44</v>
      </c>
      <c r="AL59" s="43">
        <f t="shared" ref="AL59:BA59" si="36">SUM(AL60:AL62)</f>
        <v>0</v>
      </c>
      <c r="AM59" s="43">
        <f t="shared" si="36"/>
        <v>0</v>
      </c>
      <c r="AN59" s="43">
        <f t="shared" si="36"/>
        <v>0</v>
      </c>
      <c r="AO59" s="43">
        <f t="shared" si="36"/>
        <v>0</v>
      </c>
      <c r="AP59" s="43">
        <f t="shared" si="36"/>
        <v>0</v>
      </c>
      <c r="AQ59" s="43">
        <f t="shared" si="36"/>
        <v>0</v>
      </c>
      <c r="AR59" s="43">
        <f t="shared" si="36"/>
        <v>0</v>
      </c>
      <c r="AS59" s="43">
        <f t="shared" si="36"/>
        <v>0</v>
      </c>
      <c r="AT59" s="43">
        <f t="shared" si="36"/>
        <v>0</v>
      </c>
      <c r="AU59" s="43">
        <f>SUM(AU60:AU62)</f>
        <v>0</v>
      </c>
      <c r="AV59" s="43">
        <f t="shared" si="36"/>
        <v>0</v>
      </c>
      <c r="AW59" s="43">
        <f>SUM(AW60:AW62)</f>
        <v>0</v>
      </c>
      <c r="AX59" s="43">
        <f t="shared" si="36"/>
        <v>0</v>
      </c>
      <c r="AY59" s="43">
        <f t="shared" si="36"/>
        <v>0</v>
      </c>
      <c r="AZ59" s="43">
        <f t="shared" si="36"/>
        <v>0</v>
      </c>
      <c r="BA59" s="43">
        <f t="shared" si="36"/>
        <v>0</v>
      </c>
    </row>
    <row r="60" spans="1:53" s="44" customFormat="1" ht="15.75" hidden="1">
      <c r="A60" s="41"/>
      <c r="B60" s="45"/>
      <c r="C60" s="41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</row>
    <row r="61" spans="1:53" s="44" customFormat="1" ht="15.75" hidden="1">
      <c r="A61" s="41"/>
      <c r="B61" s="45"/>
      <c r="C61" s="41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</row>
    <row r="62" spans="1:53" s="44" customFormat="1" ht="15.75" hidden="1">
      <c r="A62" s="41"/>
      <c r="B62" s="42"/>
      <c r="C62" s="41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</row>
    <row r="63" spans="1:53" s="44" customFormat="1" ht="110.25">
      <c r="A63" s="41" t="s">
        <v>79</v>
      </c>
      <c r="B63" s="42" t="s">
        <v>83</v>
      </c>
      <c r="C63" s="41" t="s">
        <v>44</v>
      </c>
      <c r="D63" s="43">
        <f t="shared" ref="D63:AB63" si="37">SUM(D64:D66)</f>
        <v>0</v>
      </c>
      <c r="E63" s="43">
        <f t="shared" si="37"/>
        <v>0</v>
      </c>
      <c r="F63" s="43">
        <f>SUM(F64:F66)</f>
        <v>0</v>
      </c>
      <c r="G63" s="43">
        <f t="shared" si="37"/>
        <v>0</v>
      </c>
      <c r="H63" s="43">
        <f t="shared" si="37"/>
        <v>0</v>
      </c>
      <c r="I63" s="43">
        <f t="shared" si="37"/>
        <v>0</v>
      </c>
      <c r="J63" s="43">
        <f>SUM(J64:J66)</f>
        <v>0</v>
      </c>
      <c r="K63" s="43">
        <f t="shared" si="37"/>
        <v>0</v>
      </c>
      <c r="L63" s="43">
        <f t="shared" si="37"/>
        <v>0</v>
      </c>
      <c r="M63" s="43">
        <f>SUM(M64:M66)</f>
        <v>0</v>
      </c>
      <c r="N63" s="43">
        <f t="shared" si="37"/>
        <v>0</v>
      </c>
      <c r="O63" s="43">
        <f>SUM(O64:O66)</f>
        <v>0</v>
      </c>
      <c r="P63" s="43">
        <f t="shared" si="37"/>
        <v>0</v>
      </c>
      <c r="Q63" s="43">
        <f t="shared" si="37"/>
        <v>0</v>
      </c>
      <c r="R63" s="43">
        <f>SUM(R64:R66)</f>
        <v>0</v>
      </c>
      <c r="S63" s="43">
        <f t="shared" si="37"/>
        <v>0</v>
      </c>
      <c r="T63" s="43">
        <f t="shared" si="37"/>
        <v>0</v>
      </c>
      <c r="U63" s="43">
        <f>SUM(U64:U66)</f>
        <v>0</v>
      </c>
      <c r="V63" s="43">
        <f t="shared" si="37"/>
        <v>0</v>
      </c>
      <c r="W63" s="43">
        <f>SUM(W64:W66)</f>
        <v>0</v>
      </c>
      <c r="X63" s="43">
        <f t="shared" si="37"/>
        <v>0</v>
      </c>
      <c r="Y63" s="43">
        <f>SUM(Y64:Y66)</f>
        <v>0</v>
      </c>
      <c r="Z63" s="43">
        <f t="shared" si="37"/>
        <v>0</v>
      </c>
      <c r="AA63" s="43">
        <f t="shared" si="37"/>
        <v>0</v>
      </c>
      <c r="AB63" s="43">
        <f t="shared" si="37"/>
        <v>0</v>
      </c>
      <c r="AC63" s="43">
        <f>SUM(AC64:AC66)</f>
        <v>0</v>
      </c>
      <c r="AD63" s="43" t="s">
        <v>44</v>
      </c>
      <c r="AE63" s="43" t="s">
        <v>44</v>
      </c>
      <c r="AF63" s="43">
        <v>0</v>
      </c>
      <c r="AG63" s="43">
        <v>0</v>
      </c>
      <c r="AH63" s="43" t="s">
        <v>44</v>
      </c>
      <c r="AI63" s="43" t="s">
        <v>44</v>
      </c>
      <c r="AJ63" s="43" t="s">
        <v>44</v>
      </c>
      <c r="AK63" s="43" t="s">
        <v>44</v>
      </c>
      <c r="AL63" s="43">
        <f t="shared" ref="AL63:BA63" si="38">SUM(AL64:AL66)</f>
        <v>0</v>
      </c>
      <c r="AM63" s="43">
        <f t="shared" si="38"/>
        <v>0</v>
      </c>
      <c r="AN63" s="43">
        <f t="shared" si="38"/>
        <v>0</v>
      </c>
      <c r="AO63" s="43">
        <f t="shared" si="38"/>
        <v>0</v>
      </c>
      <c r="AP63" s="43">
        <f t="shared" si="38"/>
        <v>0</v>
      </c>
      <c r="AQ63" s="43">
        <f t="shared" si="38"/>
        <v>0</v>
      </c>
      <c r="AR63" s="43">
        <f t="shared" si="38"/>
        <v>0</v>
      </c>
      <c r="AS63" s="43">
        <f t="shared" si="38"/>
        <v>0</v>
      </c>
      <c r="AT63" s="43">
        <f t="shared" si="38"/>
        <v>0</v>
      </c>
      <c r="AU63" s="43">
        <f>SUM(AU64:AU66)</f>
        <v>0</v>
      </c>
      <c r="AV63" s="43">
        <f t="shared" si="38"/>
        <v>0</v>
      </c>
      <c r="AW63" s="43">
        <f>SUM(AW64:AW66)</f>
        <v>0</v>
      </c>
      <c r="AX63" s="43">
        <f t="shared" si="38"/>
        <v>0</v>
      </c>
      <c r="AY63" s="43">
        <f t="shared" si="38"/>
        <v>0</v>
      </c>
      <c r="AZ63" s="43">
        <f t="shared" si="38"/>
        <v>0</v>
      </c>
      <c r="BA63" s="43">
        <f t="shared" si="38"/>
        <v>0</v>
      </c>
    </row>
    <row r="64" spans="1:53" s="44" customFormat="1" ht="15.75" hidden="1">
      <c r="A64" s="41"/>
      <c r="B64" s="45"/>
      <c r="C64" s="41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</row>
    <row r="65" spans="1:53" s="44" customFormat="1" ht="15.75" hidden="1">
      <c r="A65" s="41"/>
      <c r="B65" s="45"/>
      <c r="C65" s="41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</row>
    <row r="66" spans="1:53" s="44" customFormat="1" ht="15.75" hidden="1">
      <c r="A66" s="41"/>
      <c r="B66" s="42"/>
      <c r="C66" s="41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</row>
    <row r="67" spans="1:53" s="44" customFormat="1" ht="47.25">
      <c r="A67" s="41" t="s">
        <v>84</v>
      </c>
      <c r="B67" s="42" t="s">
        <v>80</v>
      </c>
      <c r="C67" s="41" t="s">
        <v>44</v>
      </c>
      <c r="D67" s="43">
        <f t="shared" ref="D67:AB67" si="39">D68+D72+D76</f>
        <v>0</v>
      </c>
      <c r="E67" s="43">
        <f t="shared" si="39"/>
        <v>0</v>
      </c>
      <c r="F67" s="43">
        <f>F68+F72+F76</f>
        <v>0</v>
      </c>
      <c r="G67" s="43">
        <f t="shared" si="39"/>
        <v>0</v>
      </c>
      <c r="H67" s="43">
        <f t="shared" si="39"/>
        <v>0</v>
      </c>
      <c r="I67" s="43">
        <f t="shared" si="39"/>
        <v>0</v>
      </c>
      <c r="J67" s="43">
        <f>J68+J72+J76</f>
        <v>0</v>
      </c>
      <c r="K67" s="43">
        <f t="shared" si="39"/>
        <v>0</v>
      </c>
      <c r="L67" s="43">
        <f t="shared" si="39"/>
        <v>0</v>
      </c>
      <c r="M67" s="43">
        <f>M68+M72+M76</f>
        <v>0</v>
      </c>
      <c r="N67" s="43">
        <f t="shared" si="39"/>
        <v>0</v>
      </c>
      <c r="O67" s="43">
        <f>O68+O72+O76</f>
        <v>0</v>
      </c>
      <c r="P67" s="43">
        <f t="shared" si="39"/>
        <v>0</v>
      </c>
      <c r="Q67" s="43">
        <f t="shared" si="39"/>
        <v>0</v>
      </c>
      <c r="R67" s="43">
        <f>R68+R72+R76</f>
        <v>0</v>
      </c>
      <c r="S67" s="43">
        <f t="shared" si="39"/>
        <v>0</v>
      </c>
      <c r="T67" s="43">
        <f t="shared" si="39"/>
        <v>0</v>
      </c>
      <c r="U67" s="43">
        <f>U68+U72+U76</f>
        <v>0</v>
      </c>
      <c r="V67" s="43">
        <f t="shared" si="39"/>
        <v>0</v>
      </c>
      <c r="W67" s="43">
        <f>W68+W72+W76</f>
        <v>0</v>
      </c>
      <c r="X67" s="43">
        <f t="shared" si="39"/>
        <v>0</v>
      </c>
      <c r="Y67" s="43">
        <f>Y68+Y72+Y76</f>
        <v>0</v>
      </c>
      <c r="Z67" s="43">
        <f t="shared" si="39"/>
        <v>0</v>
      </c>
      <c r="AA67" s="43">
        <f t="shared" si="39"/>
        <v>0</v>
      </c>
      <c r="AB67" s="43">
        <f t="shared" si="39"/>
        <v>0</v>
      </c>
      <c r="AC67" s="43">
        <f>AC68+AC72+AC76</f>
        <v>0</v>
      </c>
      <c r="AD67" s="43" t="s">
        <v>44</v>
      </c>
      <c r="AE67" s="43" t="s">
        <v>44</v>
      </c>
      <c r="AF67" s="43">
        <v>0</v>
      </c>
      <c r="AG67" s="43">
        <v>0</v>
      </c>
      <c r="AH67" s="43" t="s">
        <v>44</v>
      </c>
      <c r="AI67" s="43" t="s">
        <v>44</v>
      </c>
      <c r="AJ67" s="43" t="s">
        <v>44</v>
      </c>
      <c r="AK67" s="43" t="s">
        <v>44</v>
      </c>
      <c r="AL67" s="43">
        <f t="shared" ref="AL67:BA67" si="40">AL68+AL72+AL76</f>
        <v>0</v>
      </c>
      <c r="AM67" s="43">
        <f t="shared" si="40"/>
        <v>0</v>
      </c>
      <c r="AN67" s="43">
        <f t="shared" si="40"/>
        <v>0</v>
      </c>
      <c r="AO67" s="43">
        <f t="shared" si="40"/>
        <v>0</v>
      </c>
      <c r="AP67" s="43">
        <f t="shared" si="40"/>
        <v>0</v>
      </c>
      <c r="AQ67" s="43">
        <f t="shared" si="40"/>
        <v>0</v>
      </c>
      <c r="AR67" s="43">
        <f t="shared" si="40"/>
        <v>0</v>
      </c>
      <c r="AS67" s="43">
        <f t="shared" si="40"/>
        <v>0</v>
      </c>
      <c r="AT67" s="43">
        <f t="shared" si="40"/>
        <v>0</v>
      </c>
      <c r="AU67" s="43">
        <f>AU68+AU72+AU76</f>
        <v>0</v>
      </c>
      <c r="AV67" s="43">
        <f t="shared" si="40"/>
        <v>0</v>
      </c>
      <c r="AW67" s="43">
        <f>AW68+AW72+AW76</f>
        <v>0</v>
      </c>
      <c r="AX67" s="43">
        <f t="shared" si="40"/>
        <v>0</v>
      </c>
      <c r="AY67" s="43">
        <f t="shared" si="40"/>
        <v>0</v>
      </c>
      <c r="AZ67" s="43">
        <f t="shared" si="40"/>
        <v>0</v>
      </c>
      <c r="BA67" s="43">
        <f t="shared" si="40"/>
        <v>0</v>
      </c>
    </row>
    <row r="68" spans="1:53" s="44" customFormat="1" ht="126">
      <c r="A68" s="41" t="s">
        <v>84</v>
      </c>
      <c r="B68" s="42" t="s">
        <v>81</v>
      </c>
      <c r="C68" s="41" t="s">
        <v>44</v>
      </c>
      <c r="D68" s="43">
        <f t="shared" ref="D68:AB68" si="41">SUM(D69:D71)</f>
        <v>0</v>
      </c>
      <c r="E68" s="43">
        <f t="shared" si="41"/>
        <v>0</v>
      </c>
      <c r="F68" s="43">
        <f>SUM(F69:F71)</f>
        <v>0</v>
      </c>
      <c r="G68" s="43">
        <f t="shared" si="41"/>
        <v>0</v>
      </c>
      <c r="H68" s="43">
        <f t="shared" si="41"/>
        <v>0</v>
      </c>
      <c r="I68" s="43">
        <f t="shared" si="41"/>
        <v>0</v>
      </c>
      <c r="J68" s="43">
        <f>SUM(J69:J71)</f>
        <v>0</v>
      </c>
      <c r="K68" s="43">
        <f t="shared" si="41"/>
        <v>0</v>
      </c>
      <c r="L68" s="43">
        <f t="shared" si="41"/>
        <v>0</v>
      </c>
      <c r="M68" s="43">
        <f>SUM(M69:M71)</f>
        <v>0</v>
      </c>
      <c r="N68" s="43">
        <f t="shared" si="41"/>
        <v>0</v>
      </c>
      <c r="O68" s="43">
        <f>SUM(O69:O71)</f>
        <v>0</v>
      </c>
      <c r="P68" s="43">
        <f t="shared" si="41"/>
        <v>0</v>
      </c>
      <c r="Q68" s="43">
        <f t="shared" si="41"/>
        <v>0</v>
      </c>
      <c r="R68" s="43">
        <f>SUM(R69:R71)</f>
        <v>0</v>
      </c>
      <c r="S68" s="43">
        <f t="shared" si="41"/>
        <v>0</v>
      </c>
      <c r="T68" s="43">
        <f t="shared" si="41"/>
        <v>0</v>
      </c>
      <c r="U68" s="43">
        <f>SUM(U69:U71)</f>
        <v>0</v>
      </c>
      <c r="V68" s="43">
        <f t="shared" si="41"/>
        <v>0</v>
      </c>
      <c r="W68" s="43">
        <f>SUM(W69:W71)</f>
        <v>0</v>
      </c>
      <c r="X68" s="43">
        <f t="shared" si="41"/>
        <v>0</v>
      </c>
      <c r="Y68" s="43">
        <f>SUM(Y69:Y71)</f>
        <v>0</v>
      </c>
      <c r="Z68" s="43">
        <f t="shared" si="41"/>
        <v>0</v>
      </c>
      <c r="AA68" s="43">
        <f t="shared" si="41"/>
        <v>0</v>
      </c>
      <c r="AB68" s="43">
        <f t="shared" si="41"/>
        <v>0</v>
      </c>
      <c r="AC68" s="43">
        <f>SUM(AC69:AC71)</f>
        <v>0</v>
      </c>
      <c r="AD68" s="43" t="s">
        <v>44</v>
      </c>
      <c r="AE68" s="43" t="s">
        <v>44</v>
      </c>
      <c r="AF68" s="43">
        <v>0</v>
      </c>
      <c r="AG68" s="43">
        <v>0</v>
      </c>
      <c r="AH68" s="43" t="s">
        <v>44</v>
      </c>
      <c r="AI68" s="43" t="s">
        <v>44</v>
      </c>
      <c r="AJ68" s="43" t="s">
        <v>44</v>
      </c>
      <c r="AK68" s="43" t="s">
        <v>44</v>
      </c>
      <c r="AL68" s="43">
        <f t="shared" ref="AL68:BA68" si="42">SUM(AL69:AL71)</f>
        <v>0</v>
      </c>
      <c r="AM68" s="43">
        <f t="shared" si="42"/>
        <v>0</v>
      </c>
      <c r="AN68" s="43">
        <f t="shared" si="42"/>
        <v>0</v>
      </c>
      <c r="AO68" s="43">
        <f t="shared" si="42"/>
        <v>0</v>
      </c>
      <c r="AP68" s="43">
        <f t="shared" si="42"/>
        <v>0</v>
      </c>
      <c r="AQ68" s="43">
        <f t="shared" si="42"/>
        <v>0</v>
      </c>
      <c r="AR68" s="43">
        <f t="shared" si="42"/>
        <v>0</v>
      </c>
      <c r="AS68" s="43">
        <f t="shared" si="42"/>
        <v>0</v>
      </c>
      <c r="AT68" s="43">
        <f t="shared" si="42"/>
        <v>0</v>
      </c>
      <c r="AU68" s="43">
        <f>SUM(AU69:AU71)</f>
        <v>0</v>
      </c>
      <c r="AV68" s="43">
        <f t="shared" si="42"/>
        <v>0</v>
      </c>
      <c r="AW68" s="43">
        <f>SUM(AW69:AW71)</f>
        <v>0</v>
      </c>
      <c r="AX68" s="43">
        <f t="shared" si="42"/>
        <v>0</v>
      </c>
      <c r="AY68" s="43">
        <f t="shared" si="42"/>
        <v>0</v>
      </c>
      <c r="AZ68" s="43">
        <f t="shared" si="42"/>
        <v>0</v>
      </c>
      <c r="BA68" s="43">
        <f t="shared" si="42"/>
        <v>0</v>
      </c>
    </row>
    <row r="69" spans="1:53" s="44" customFormat="1" ht="15.75" hidden="1">
      <c r="A69" s="41"/>
      <c r="B69" s="45"/>
      <c r="C69" s="41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</row>
    <row r="70" spans="1:53" s="44" customFormat="1" ht="15.75" hidden="1">
      <c r="A70" s="41"/>
      <c r="B70" s="45"/>
      <c r="C70" s="41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</row>
    <row r="71" spans="1:53" s="44" customFormat="1" ht="15.75" hidden="1">
      <c r="A71" s="41"/>
      <c r="B71" s="42"/>
      <c r="C71" s="41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</row>
    <row r="72" spans="1:53" s="44" customFormat="1" ht="110.25">
      <c r="A72" s="41" t="s">
        <v>84</v>
      </c>
      <c r="B72" s="42" t="s">
        <v>82</v>
      </c>
      <c r="C72" s="41" t="s">
        <v>44</v>
      </c>
      <c r="D72" s="43">
        <f t="shared" ref="D72:AB72" si="43">SUM(D73:D75)</f>
        <v>0</v>
      </c>
      <c r="E72" s="43">
        <f t="shared" si="43"/>
        <v>0</v>
      </c>
      <c r="F72" s="43">
        <f>SUM(F73:F75)</f>
        <v>0</v>
      </c>
      <c r="G72" s="43">
        <f t="shared" si="43"/>
        <v>0</v>
      </c>
      <c r="H72" s="43">
        <f t="shared" si="43"/>
        <v>0</v>
      </c>
      <c r="I72" s="43">
        <f t="shared" si="43"/>
        <v>0</v>
      </c>
      <c r="J72" s="43">
        <f>SUM(J73:J75)</f>
        <v>0</v>
      </c>
      <c r="K72" s="43">
        <f t="shared" si="43"/>
        <v>0</v>
      </c>
      <c r="L72" s="43">
        <f t="shared" si="43"/>
        <v>0</v>
      </c>
      <c r="M72" s="43">
        <f>SUM(M73:M75)</f>
        <v>0</v>
      </c>
      <c r="N72" s="43">
        <f t="shared" si="43"/>
        <v>0</v>
      </c>
      <c r="O72" s="43">
        <f>SUM(O73:O75)</f>
        <v>0</v>
      </c>
      <c r="P72" s="43">
        <f t="shared" si="43"/>
        <v>0</v>
      </c>
      <c r="Q72" s="43">
        <f t="shared" si="43"/>
        <v>0</v>
      </c>
      <c r="R72" s="43">
        <f>SUM(R73:R75)</f>
        <v>0</v>
      </c>
      <c r="S72" s="43">
        <f t="shared" si="43"/>
        <v>0</v>
      </c>
      <c r="T72" s="43">
        <f t="shared" si="43"/>
        <v>0</v>
      </c>
      <c r="U72" s="43">
        <f>SUM(U73:U75)</f>
        <v>0</v>
      </c>
      <c r="V72" s="43">
        <f t="shared" si="43"/>
        <v>0</v>
      </c>
      <c r="W72" s="43">
        <f>SUM(W73:W75)</f>
        <v>0</v>
      </c>
      <c r="X72" s="43">
        <f t="shared" si="43"/>
        <v>0</v>
      </c>
      <c r="Y72" s="43">
        <f>SUM(Y73:Y75)</f>
        <v>0</v>
      </c>
      <c r="Z72" s="43">
        <f t="shared" si="43"/>
        <v>0</v>
      </c>
      <c r="AA72" s="43">
        <f t="shared" si="43"/>
        <v>0</v>
      </c>
      <c r="AB72" s="43">
        <f t="shared" si="43"/>
        <v>0</v>
      </c>
      <c r="AC72" s="43">
        <f>SUM(AC73:AC75)</f>
        <v>0</v>
      </c>
      <c r="AD72" s="43" t="s">
        <v>44</v>
      </c>
      <c r="AE72" s="43" t="s">
        <v>44</v>
      </c>
      <c r="AF72" s="43">
        <v>0</v>
      </c>
      <c r="AG72" s="43">
        <v>0</v>
      </c>
      <c r="AH72" s="43" t="s">
        <v>44</v>
      </c>
      <c r="AI72" s="43" t="s">
        <v>44</v>
      </c>
      <c r="AJ72" s="43" t="s">
        <v>44</v>
      </c>
      <c r="AK72" s="43" t="s">
        <v>44</v>
      </c>
      <c r="AL72" s="43">
        <f t="shared" ref="AL72:BA72" si="44">SUM(AL73:AL75)</f>
        <v>0</v>
      </c>
      <c r="AM72" s="43">
        <f t="shared" si="44"/>
        <v>0</v>
      </c>
      <c r="AN72" s="43">
        <f t="shared" si="44"/>
        <v>0</v>
      </c>
      <c r="AO72" s="43">
        <f t="shared" si="44"/>
        <v>0</v>
      </c>
      <c r="AP72" s="43">
        <f t="shared" si="44"/>
        <v>0</v>
      </c>
      <c r="AQ72" s="43">
        <f t="shared" si="44"/>
        <v>0</v>
      </c>
      <c r="AR72" s="43">
        <f t="shared" si="44"/>
        <v>0</v>
      </c>
      <c r="AS72" s="43">
        <f t="shared" si="44"/>
        <v>0</v>
      </c>
      <c r="AT72" s="43">
        <f t="shared" si="44"/>
        <v>0</v>
      </c>
      <c r="AU72" s="43">
        <f>SUM(AU73:AU75)</f>
        <v>0</v>
      </c>
      <c r="AV72" s="43">
        <f t="shared" si="44"/>
        <v>0</v>
      </c>
      <c r="AW72" s="43">
        <f>SUM(AW73:AW75)</f>
        <v>0</v>
      </c>
      <c r="AX72" s="43">
        <f t="shared" si="44"/>
        <v>0</v>
      </c>
      <c r="AY72" s="43">
        <f t="shared" si="44"/>
        <v>0</v>
      </c>
      <c r="AZ72" s="43">
        <f t="shared" si="44"/>
        <v>0</v>
      </c>
      <c r="BA72" s="43">
        <f t="shared" si="44"/>
        <v>0</v>
      </c>
    </row>
    <row r="73" spans="1:53" s="44" customFormat="1" ht="15.75" hidden="1">
      <c r="A73" s="41"/>
      <c r="B73" s="45"/>
      <c r="C73" s="41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</row>
    <row r="74" spans="1:53" s="44" customFormat="1" ht="15.75" hidden="1">
      <c r="A74" s="41"/>
      <c r="B74" s="45"/>
      <c r="C74" s="41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</row>
    <row r="75" spans="1:53" s="44" customFormat="1" ht="15.75" hidden="1">
      <c r="A75" s="41"/>
      <c r="B75" s="42"/>
      <c r="C75" s="41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</row>
    <row r="76" spans="1:53" s="44" customFormat="1" ht="110.25">
      <c r="A76" s="41" t="s">
        <v>84</v>
      </c>
      <c r="B76" s="42" t="s">
        <v>85</v>
      </c>
      <c r="C76" s="41" t="s">
        <v>44</v>
      </c>
      <c r="D76" s="43">
        <f t="shared" ref="D76:AB76" si="45">SUM(D77:D79)</f>
        <v>0</v>
      </c>
      <c r="E76" s="43">
        <f t="shared" si="45"/>
        <v>0</v>
      </c>
      <c r="F76" s="43">
        <f>SUM(F77:F79)</f>
        <v>0</v>
      </c>
      <c r="G76" s="43">
        <f t="shared" si="45"/>
        <v>0</v>
      </c>
      <c r="H76" s="43">
        <f t="shared" si="45"/>
        <v>0</v>
      </c>
      <c r="I76" s="43">
        <f t="shared" si="45"/>
        <v>0</v>
      </c>
      <c r="J76" s="43">
        <f>SUM(J77:J79)</f>
        <v>0</v>
      </c>
      <c r="K76" s="43">
        <f t="shared" si="45"/>
        <v>0</v>
      </c>
      <c r="L76" s="43">
        <f t="shared" si="45"/>
        <v>0</v>
      </c>
      <c r="M76" s="43">
        <f>SUM(M77:M79)</f>
        <v>0</v>
      </c>
      <c r="N76" s="43">
        <f t="shared" si="45"/>
        <v>0</v>
      </c>
      <c r="O76" s="43">
        <f>SUM(O77:O79)</f>
        <v>0</v>
      </c>
      <c r="P76" s="43">
        <f t="shared" si="45"/>
        <v>0</v>
      </c>
      <c r="Q76" s="43">
        <f t="shared" si="45"/>
        <v>0</v>
      </c>
      <c r="R76" s="43">
        <f>SUM(R77:R79)</f>
        <v>0</v>
      </c>
      <c r="S76" s="43">
        <f t="shared" si="45"/>
        <v>0</v>
      </c>
      <c r="T76" s="43">
        <f t="shared" si="45"/>
        <v>0</v>
      </c>
      <c r="U76" s="43">
        <f>SUM(U77:U79)</f>
        <v>0</v>
      </c>
      <c r="V76" s="43">
        <f t="shared" si="45"/>
        <v>0</v>
      </c>
      <c r="W76" s="43">
        <f>SUM(W77:W79)</f>
        <v>0</v>
      </c>
      <c r="X76" s="43">
        <f t="shared" si="45"/>
        <v>0</v>
      </c>
      <c r="Y76" s="43">
        <f>SUM(Y77:Y79)</f>
        <v>0</v>
      </c>
      <c r="Z76" s="43">
        <f t="shared" si="45"/>
        <v>0</v>
      </c>
      <c r="AA76" s="43">
        <f t="shared" si="45"/>
        <v>0</v>
      </c>
      <c r="AB76" s="43">
        <f t="shared" si="45"/>
        <v>0</v>
      </c>
      <c r="AC76" s="43">
        <f>SUM(AC77:AC79)</f>
        <v>0</v>
      </c>
      <c r="AD76" s="43" t="s">
        <v>44</v>
      </c>
      <c r="AE76" s="43" t="s">
        <v>44</v>
      </c>
      <c r="AF76" s="43">
        <v>0</v>
      </c>
      <c r="AG76" s="43">
        <v>0</v>
      </c>
      <c r="AH76" s="43" t="s">
        <v>44</v>
      </c>
      <c r="AI76" s="43" t="s">
        <v>44</v>
      </c>
      <c r="AJ76" s="43" t="s">
        <v>44</v>
      </c>
      <c r="AK76" s="43" t="s">
        <v>44</v>
      </c>
      <c r="AL76" s="43">
        <f t="shared" ref="AL76:BA76" si="46">SUM(AL77:AL79)</f>
        <v>0</v>
      </c>
      <c r="AM76" s="43">
        <f t="shared" si="46"/>
        <v>0</v>
      </c>
      <c r="AN76" s="43">
        <f t="shared" si="46"/>
        <v>0</v>
      </c>
      <c r="AO76" s="43">
        <f t="shared" si="46"/>
        <v>0</v>
      </c>
      <c r="AP76" s="43">
        <f t="shared" si="46"/>
        <v>0</v>
      </c>
      <c r="AQ76" s="43">
        <f t="shared" si="46"/>
        <v>0</v>
      </c>
      <c r="AR76" s="43">
        <f t="shared" si="46"/>
        <v>0</v>
      </c>
      <c r="AS76" s="43">
        <f t="shared" si="46"/>
        <v>0</v>
      </c>
      <c r="AT76" s="43">
        <f t="shared" si="46"/>
        <v>0</v>
      </c>
      <c r="AU76" s="43">
        <f>SUM(AU77:AU79)</f>
        <v>0</v>
      </c>
      <c r="AV76" s="43">
        <f t="shared" si="46"/>
        <v>0</v>
      </c>
      <c r="AW76" s="43">
        <f>SUM(AW77:AW79)</f>
        <v>0</v>
      </c>
      <c r="AX76" s="43">
        <f t="shared" si="46"/>
        <v>0</v>
      </c>
      <c r="AY76" s="43">
        <f t="shared" si="46"/>
        <v>0</v>
      </c>
      <c r="AZ76" s="43">
        <f t="shared" si="46"/>
        <v>0</v>
      </c>
      <c r="BA76" s="43">
        <f t="shared" si="46"/>
        <v>0</v>
      </c>
    </row>
    <row r="77" spans="1:53" s="44" customFormat="1" ht="15.75" hidden="1">
      <c r="A77" s="41"/>
      <c r="B77" s="45"/>
      <c r="C77" s="41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</row>
    <row r="78" spans="1:53" s="44" customFormat="1" ht="15.75" hidden="1">
      <c r="A78" s="41"/>
      <c r="B78" s="45"/>
      <c r="C78" s="41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</row>
    <row r="79" spans="1:53" s="44" customFormat="1" ht="15.75" hidden="1">
      <c r="A79" s="41"/>
      <c r="B79" s="42"/>
      <c r="C79" s="41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</row>
    <row r="80" spans="1:53" s="44" customFormat="1" ht="94.5">
      <c r="A80" s="41" t="s">
        <v>86</v>
      </c>
      <c r="B80" s="42" t="s">
        <v>87</v>
      </c>
      <c r="C80" s="41" t="s">
        <v>44</v>
      </c>
      <c r="D80" s="43">
        <f t="shared" ref="D80:AB80" si="47">D81+D85</f>
        <v>0</v>
      </c>
      <c r="E80" s="43">
        <f t="shared" si="47"/>
        <v>0</v>
      </c>
      <c r="F80" s="43">
        <f>F81+F85</f>
        <v>0</v>
      </c>
      <c r="G80" s="43">
        <f t="shared" si="47"/>
        <v>0</v>
      </c>
      <c r="H80" s="43">
        <f t="shared" si="47"/>
        <v>0</v>
      </c>
      <c r="I80" s="43">
        <f t="shared" si="47"/>
        <v>0</v>
      </c>
      <c r="J80" s="43">
        <f>J81+J85</f>
        <v>0</v>
      </c>
      <c r="K80" s="43">
        <f t="shared" si="47"/>
        <v>0</v>
      </c>
      <c r="L80" s="43">
        <f t="shared" si="47"/>
        <v>0</v>
      </c>
      <c r="M80" s="43">
        <f>M81+M85</f>
        <v>0</v>
      </c>
      <c r="N80" s="43">
        <f t="shared" si="47"/>
        <v>0</v>
      </c>
      <c r="O80" s="43">
        <f>O81+O85</f>
        <v>0</v>
      </c>
      <c r="P80" s="43">
        <f t="shared" si="47"/>
        <v>0</v>
      </c>
      <c r="Q80" s="43">
        <f t="shared" si="47"/>
        <v>0</v>
      </c>
      <c r="R80" s="43">
        <f>R81+R85</f>
        <v>0</v>
      </c>
      <c r="S80" s="43">
        <f t="shared" si="47"/>
        <v>0</v>
      </c>
      <c r="T80" s="43">
        <f t="shared" si="47"/>
        <v>0</v>
      </c>
      <c r="U80" s="43">
        <f>U81+U85</f>
        <v>0</v>
      </c>
      <c r="V80" s="43">
        <f t="shared" si="47"/>
        <v>0</v>
      </c>
      <c r="W80" s="43">
        <f>W81+W85</f>
        <v>0</v>
      </c>
      <c r="X80" s="43">
        <f t="shared" si="47"/>
        <v>0</v>
      </c>
      <c r="Y80" s="43">
        <f>Y81+Y85</f>
        <v>0</v>
      </c>
      <c r="Z80" s="43">
        <f t="shared" si="47"/>
        <v>0</v>
      </c>
      <c r="AA80" s="43">
        <f t="shared" si="47"/>
        <v>0</v>
      </c>
      <c r="AB80" s="43">
        <f t="shared" si="47"/>
        <v>0</v>
      </c>
      <c r="AC80" s="43">
        <f>AC81+AC85</f>
        <v>0</v>
      </c>
      <c r="AD80" s="43" t="s">
        <v>44</v>
      </c>
      <c r="AE80" s="43" t="s">
        <v>44</v>
      </c>
      <c r="AF80" s="43">
        <v>0</v>
      </c>
      <c r="AG80" s="43">
        <v>0</v>
      </c>
      <c r="AH80" s="43" t="s">
        <v>44</v>
      </c>
      <c r="AI80" s="43" t="s">
        <v>44</v>
      </c>
      <c r="AJ80" s="43" t="s">
        <v>44</v>
      </c>
      <c r="AK80" s="43" t="s">
        <v>44</v>
      </c>
      <c r="AL80" s="43">
        <f t="shared" ref="AL80:BA80" si="48">AL81+AL85</f>
        <v>0</v>
      </c>
      <c r="AM80" s="43">
        <f t="shared" si="48"/>
        <v>0</v>
      </c>
      <c r="AN80" s="43">
        <f t="shared" si="48"/>
        <v>0</v>
      </c>
      <c r="AO80" s="43">
        <f t="shared" si="48"/>
        <v>0</v>
      </c>
      <c r="AP80" s="43">
        <f t="shared" si="48"/>
        <v>0</v>
      </c>
      <c r="AQ80" s="43">
        <f t="shared" si="48"/>
        <v>0</v>
      </c>
      <c r="AR80" s="43">
        <f t="shared" si="48"/>
        <v>0</v>
      </c>
      <c r="AS80" s="43">
        <f t="shared" si="48"/>
        <v>0</v>
      </c>
      <c r="AT80" s="43">
        <f t="shared" si="48"/>
        <v>0</v>
      </c>
      <c r="AU80" s="43">
        <f>AU81+AU85</f>
        <v>0</v>
      </c>
      <c r="AV80" s="43">
        <f t="shared" si="48"/>
        <v>0</v>
      </c>
      <c r="AW80" s="43">
        <f>AW81+AW85</f>
        <v>0</v>
      </c>
      <c r="AX80" s="43">
        <f t="shared" si="48"/>
        <v>0</v>
      </c>
      <c r="AY80" s="43">
        <f t="shared" si="48"/>
        <v>0</v>
      </c>
      <c r="AZ80" s="43">
        <f t="shared" si="48"/>
        <v>0</v>
      </c>
      <c r="BA80" s="43">
        <f t="shared" si="48"/>
        <v>0</v>
      </c>
    </row>
    <row r="81" spans="1:53" s="44" customFormat="1" ht="78.75">
      <c r="A81" s="41" t="s">
        <v>88</v>
      </c>
      <c r="B81" s="42" t="s">
        <v>89</v>
      </c>
      <c r="C81" s="41" t="s">
        <v>44</v>
      </c>
      <c r="D81" s="43">
        <f t="shared" ref="D81:AB81" si="49">SUM(D82:D84)</f>
        <v>0</v>
      </c>
      <c r="E81" s="43">
        <f t="shared" si="49"/>
        <v>0</v>
      </c>
      <c r="F81" s="43">
        <f>SUM(F82:F84)</f>
        <v>0</v>
      </c>
      <c r="G81" s="43">
        <f t="shared" si="49"/>
        <v>0</v>
      </c>
      <c r="H81" s="43">
        <f t="shared" si="49"/>
        <v>0</v>
      </c>
      <c r="I81" s="43">
        <f t="shared" si="49"/>
        <v>0</v>
      </c>
      <c r="J81" s="43">
        <f>SUM(J82:J84)</f>
        <v>0</v>
      </c>
      <c r="K81" s="43">
        <f t="shared" si="49"/>
        <v>0</v>
      </c>
      <c r="L81" s="43">
        <f t="shared" si="49"/>
        <v>0</v>
      </c>
      <c r="M81" s="43">
        <f>SUM(M82:M84)</f>
        <v>0</v>
      </c>
      <c r="N81" s="43">
        <f t="shared" si="49"/>
        <v>0</v>
      </c>
      <c r="O81" s="43">
        <f>SUM(O82:O84)</f>
        <v>0</v>
      </c>
      <c r="P81" s="43">
        <f t="shared" si="49"/>
        <v>0</v>
      </c>
      <c r="Q81" s="43">
        <f t="shared" si="49"/>
        <v>0</v>
      </c>
      <c r="R81" s="43">
        <f>SUM(R82:R84)</f>
        <v>0</v>
      </c>
      <c r="S81" s="43">
        <f t="shared" si="49"/>
        <v>0</v>
      </c>
      <c r="T81" s="43">
        <f t="shared" si="49"/>
        <v>0</v>
      </c>
      <c r="U81" s="43">
        <f>SUM(U82:U84)</f>
        <v>0</v>
      </c>
      <c r="V81" s="43">
        <f t="shared" si="49"/>
        <v>0</v>
      </c>
      <c r="W81" s="43">
        <f>SUM(W82:W84)</f>
        <v>0</v>
      </c>
      <c r="X81" s="43">
        <f t="shared" si="49"/>
        <v>0</v>
      </c>
      <c r="Y81" s="43">
        <f>SUM(Y82:Y84)</f>
        <v>0</v>
      </c>
      <c r="Z81" s="43">
        <f t="shared" si="49"/>
        <v>0</v>
      </c>
      <c r="AA81" s="43">
        <f t="shared" si="49"/>
        <v>0</v>
      </c>
      <c r="AB81" s="43">
        <f t="shared" si="49"/>
        <v>0</v>
      </c>
      <c r="AC81" s="43">
        <f>SUM(AC82:AC84)</f>
        <v>0</v>
      </c>
      <c r="AD81" s="43" t="s">
        <v>44</v>
      </c>
      <c r="AE81" s="43" t="s">
        <v>44</v>
      </c>
      <c r="AF81" s="43">
        <v>0</v>
      </c>
      <c r="AG81" s="43">
        <v>0</v>
      </c>
      <c r="AH81" s="43" t="s">
        <v>44</v>
      </c>
      <c r="AI81" s="43" t="s">
        <v>44</v>
      </c>
      <c r="AJ81" s="43" t="s">
        <v>44</v>
      </c>
      <c r="AK81" s="43" t="s">
        <v>44</v>
      </c>
      <c r="AL81" s="43">
        <f t="shared" ref="AL81:BA81" si="50">SUM(AL82:AL84)</f>
        <v>0</v>
      </c>
      <c r="AM81" s="43">
        <f t="shared" si="50"/>
        <v>0</v>
      </c>
      <c r="AN81" s="43">
        <f t="shared" si="50"/>
        <v>0</v>
      </c>
      <c r="AO81" s="43">
        <f t="shared" si="50"/>
        <v>0</v>
      </c>
      <c r="AP81" s="43">
        <f t="shared" si="50"/>
        <v>0</v>
      </c>
      <c r="AQ81" s="43">
        <f t="shared" si="50"/>
        <v>0</v>
      </c>
      <c r="AR81" s="43">
        <f t="shared" si="50"/>
        <v>0</v>
      </c>
      <c r="AS81" s="43">
        <f t="shared" si="50"/>
        <v>0</v>
      </c>
      <c r="AT81" s="43">
        <f t="shared" si="50"/>
        <v>0</v>
      </c>
      <c r="AU81" s="43">
        <f>SUM(AU82:AU84)</f>
        <v>0</v>
      </c>
      <c r="AV81" s="43">
        <f t="shared" si="50"/>
        <v>0</v>
      </c>
      <c r="AW81" s="43">
        <f>SUM(AW82:AW84)</f>
        <v>0</v>
      </c>
      <c r="AX81" s="43">
        <f t="shared" si="50"/>
        <v>0</v>
      </c>
      <c r="AY81" s="43">
        <f t="shared" si="50"/>
        <v>0</v>
      </c>
      <c r="AZ81" s="43">
        <f t="shared" si="50"/>
        <v>0</v>
      </c>
      <c r="BA81" s="43">
        <f t="shared" si="50"/>
        <v>0</v>
      </c>
    </row>
    <row r="82" spans="1:53" s="44" customFormat="1" ht="34.5" hidden="1" customHeight="1">
      <c r="A82" s="41"/>
      <c r="B82" s="45"/>
      <c r="C82" s="41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</row>
    <row r="83" spans="1:53" s="44" customFormat="1" ht="15.75" hidden="1">
      <c r="A83" s="41"/>
      <c r="B83" s="45"/>
      <c r="C83" s="41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</row>
    <row r="84" spans="1:53" s="44" customFormat="1" ht="15.75" hidden="1">
      <c r="A84" s="41"/>
      <c r="B84" s="42"/>
      <c r="C84" s="41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</row>
    <row r="85" spans="1:53" s="44" customFormat="1" ht="78.75">
      <c r="A85" s="41" t="s">
        <v>90</v>
      </c>
      <c r="B85" s="42" t="s">
        <v>91</v>
      </c>
      <c r="C85" s="41" t="s">
        <v>44</v>
      </c>
      <c r="D85" s="43">
        <f t="shared" ref="D85:AB85" si="51">SUM(D86:D88)</f>
        <v>0</v>
      </c>
      <c r="E85" s="43">
        <f t="shared" si="51"/>
        <v>0</v>
      </c>
      <c r="F85" s="43">
        <f>SUM(F86:F88)</f>
        <v>0</v>
      </c>
      <c r="G85" s="43">
        <f t="shared" si="51"/>
        <v>0</v>
      </c>
      <c r="H85" s="43">
        <f t="shared" si="51"/>
        <v>0</v>
      </c>
      <c r="I85" s="43">
        <f t="shared" si="51"/>
        <v>0</v>
      </c>
      <c r="J85" s="43">
        <f>SUM(J86:J88)</f>
        <v>0</v>
      </c>
      <c r="K85" s="43">
        <f t="shared" si="51"/>
        <v>0</v>
      </c>
      <c r="L85" s="43">
        <f t="shared" si="51"/>
        <v>0</v>
      </c>
      <c r="M85" s="43">
        <f>SUM(M86:M88)</f>
        <v>0</v>
      </c>
      <c r="N85" s="43">
        <f t="shared" si="51"/>
        <v>0</v>
      </c>
      <c r="O85" s="43">
        <f>SUM(O86:O88)</f>
        <v>0</v>
      </c>
      <c r="P85" s="43">
        <f t="shared" si="51"/>
        <v>0</v>
      </c>
      <c r="Q85" s="43">
        <f t="shared" si="51"/>
        <v>0</v>
      </c>
      <c r="R85" s="43">
        <f>SUM(R86:R88)</f>
        <v>0</v>
      </c>
      <c r="S85" s="43">
        <f t="shared" si="51"/>
        <v>0</v>
      </c>
      <c r="T85" s="43">
        <f t="shared" si="51"/>
        <v>0</v>
      </c>
      <c r="U85" s="43">
        <f>SUM(U86:U88)</f>
        <v>0</v>
      </c>
      <c r="V85" s="43">
        <f t="shared" si="51"/>
        <v>0</v>
      </c>
      <c r="W85" s="43">
        <f>SUM(W86:W88)</f>
        <v>0</v>
      </c>
      <c r="X85" s="43">
        <f t="shared" si="51"/>
        <v>0</v>
      </c>
      <c r="Y85" s="43">
        <f>SUM(Y86:Y88)</f>
        <v>0</v>
      </c>
      <c r="Z85" s="43">
        <f t="shared" si="51"/>
        <v>0</v>
      </c>
      <c r="AA85" s="43">
        <f t="shared" si="51"/>
        <v>0</v>
      </c>
      <c r="AB85" s="43">
        <f t="shared" si="51"/>
        <v>0</v>
      </c>
      <c r="AC85" s="43">
        <f>SUM(AC86:AC88)</f>
        <v>0</v>
      </c>
      <c r="AD85" s="43" t="s">
        <v>44</v>
      </c>
      <c r="AE85" s="43" t="s">
        <v>44</v>
      </c>
      <c r="AF85" s="43">
        <v>0</v>
      </c>
      <c r="AG85" s="43">
        <v>0</v>
      </c>
      <c r="AH85" s="43" t="s">
        <v>44</v>
      </c>
      <c r="AI85" s="43" t="s">
        <v>44</v>
      </c>
      <c r="AJ85" s="43" t="s">
        <v>44</v>
      </c>
      <c r="AK85" s="43" t="s">
        <v>44</v>
      </c>
      <c r="AL85" s="43">
        <f t="shared" ref="AL85:BA85" si="52">SUM(AL86:AL88)</f>
        <v>0</v>
      </c>
      <c r="AM85" s="43">
        <f t="shared" si="52"/>
        <v>0</v>
      </c>
      <c r="AN85" s="43">
        <f t="shared" si="52"/>
        <v>0</v>
      </c>
      <c r="AO85" s="43">
        <f t="shared" si="52"/>
        <v>0</v>
      </c>
      <c r="AP85" s="43">
        <f t="shared" si="52"/>
        <v>0</v>
      </c>
      <c r="AQ85" s="43">
        <f t="shared" si="52"/>
        <v>0</v>
      </c>
      <c r="AR85" s="43">
        <f t="shared" si="52"/>
        <v>0</v>
      </c>
      <c r="AS85" s="43">
        <f t="shared" si="52"/>
        <v>0</v>
      </c>
      <c r="AT85" s="43">
        <f t="shared" si="52"/>
        <v>0</v>
      </c>
      <c r="AU85" s="43">
        <f>SUM(AU86:AU88)</f>
        <v>0</v>
      </c>
      <c r="AV85" s="43">
        <f t="shared" si="52"/>
        <v>0</v>
      </c>
      <c r="AW85" s="43">
        <f>SUM(AW86:AW88)</f>
        <v>0</v>
      </c>
      <c r="AX85" s="43">
        <f t="shared" si="52"/>
        <v>0</v>
      </c>
      <c r="AY85" s="43">
        <f t="shared" si="52"/>
        <v>0</v>
      </c>
      <c r="AZ85" s="43">
        <f t="shared" si="52"/>
        <v>0</v>
      </c>
      <c r="BA85" s="43">
        <f t="shared" si="52"/>
        <v>0</v>
      </c>
    </row>
    <row r="86" spans="1:53" s="44" customFormat="1" ht="15.75" hidden="1">
      <c r="A86" s="41"/>
      <c r="B86" s="45"/>
      <c r="C86" s="41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</row>
    <row r="87" spans="1:53" s="44" customFormat="1" ht="15.75" hidden="1">
      <c r="A87" s="41"/>
      <c r="B87" s="45"/>
      <c r="C87" s="41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</row>
    <row r="88" spans="1:53" s="44" customFormat="1" ht="15.75" hidden="1">
      <c r="A88" s="41"/>
      <c r="B88" s="45"/>
      <c r="C88" s="41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</row>
    <row r="89" spans="1:53" s="44" customFormat="1" ht="47.25">
      <c r="A89" s="41" t="s">
        <v>92</v>
      </c>
      <c r="B89" s="42" t="s">
        <v>93</v>
      </c>
      <c r="C89" s="41" t="s">
        <v>44</v>
      </c>
      <c r="D89" s="43">
        <f t="shared" ref="D89:AC89" si="53">D90+D109+D118+D155</f>
        <v>0</v>
      </c>
      <c r="E89" s="43">
        <f t="shared" si="53"/>
        <v>0</v>
      </c>
      <c r="F89" s="43">
        <f t="shared" si="53"/>
        <v>0</v>
      </c>
      <c r="G89" s="43">
        <f t="shared" si="53"/>
        <v>0</v>
      </c>
      <c r="H89" s="43">
        <f t="shared" si="53"/>
        <v>0</v>
      </c>
      <c r="I89" s="43">
        <f t="shared" si="53"/>
        <v>0</v>
      </c>
      <c r="J89" s="43">
        <f t="shared" si="53"/>
        <v>0</v>
      </c>
      <c r="K89" s="43">
        <f t="shared" si="53"/>
        <v>0</v>
      </c>
      <c r="L89" s="43">
        <f t="shared" si="53"/>
        <v>0</v>
      </c>
      <c r="M89" s="43">
        <f t="shared" si="53"/>
        <v>0</v>
      </c>
      <c r="N89" s="43">
        <f t="shared" si="53"/>
        <v>0</v>
      </c>
      <c r="O89" s="43">
        <f t="shared" si="53"/>
        <v>0</v>
      </c>
      <c r="P89" s="43">
        <f t="shared" si="53"/>
        <v>0</v>
      </c>
      <c r="Q89" s="43">
        <f t="shared" si="53"/>
        <v>0</v>
      </c>
      <c r="R89" s="43">
        <f t="shared" si="53"/>
        <v>0</v>
      </c>
      <c r="S89" s="43">
        <f t="shared" si="53"/>
        <v>0</v>
      </c>
      <c r="T89" s="43">
        <f t="shared" si="53"/>
        <v>0</v>
      </c>
      <c r="U89" s="43">
        <f t="shared" si="53"/>
        <v>0</v>
      </c>
      <c r="V89" s="43">
        <f t="shared" si="53"/>
        <v>4.46</v>
      </c>
      <c r="W89" s="43">
        <f t="shared" si="53"/>
        <v>5.5100000000000007</v>
      </c>
      <c r="X89" s="43">
        <f t="shared" si="53"/>
        <v>0.43</v>
      </c>
      <c r="Y89" s="43">
        <f t="shared" si="53"/>
        <v>1.1439999999999999</v>
      </c>
      <c r="Z89" s="43">
        <f t="shared" si="53"/>
        <v>0</v>
      </c>
      <c r="AA89" s="43">
        <f t="shared" si="53"/>
        <v>0</v>
      </c>
      <c r="AB89" s="43">
        <f t="shared" si="53"/>
        <v>11.682769369999999</v>
      </c>
      <c r="AC89" s="43">
        <f t="shared" si="53"/>
        <v>11.815997640000001</v>
      </c>
      <c r="AD89" s="43" t="s">
        <v>44</v>
      </c>
      <c r="AE89" s="43" t="s">
        <v>44</v>
      </c>
      <c r="AF89" s="43">
        <v>0</v>
      </c>
      <c r="AG89" s="43">
        <v>0</v>
      </c>
      <c r="AH89" s="43" t="s">
        <v>44</v>
      </c>
      <c r="AI89" s="43" t="s">
        <v>44</v>
      </c>
      <c r="AJ89" s="43" t="s">
        <v>44</v>
      </c>
      <c r="AK89" s="43" t="s">
        <v>44</v>
      </c>
      <c r="AL89" s="43">
        <f t="shared" ref="AL89:BA89" si="54">AL90+AL109+AL118+AL155</f>
        <v>0</v>
      </c>
      <c r="AM89" s="43">
        <f t="shared" si="54"/>
        <v>0</v>
      </c>
      <c r="AN89" s="43">
        <f t="shared" si="54"/>
        <v>0</v>
      </c>
      <c r="AO89" s="43">
        <f t="shared" si="54"/>
        <v>0</v>
      </c>
      <c r="AP89" s="43">
        <f t="shared" si="54"/>
        <v>0</v>
      </c>
      <c r="AQ89" s="43">
        <f t="shared" si="54"/>
        <v>0</v>
      </c>
      <c r="AR89" s="43">
        <f t="shared" si="54"/>
        <v>0</v>
      </c>
      <c r="AS89" s="43">
        <f t="shared" si="54"/>
        <v>0</v>
      </c>
      <c r="AT89" s="43">
        <f t="shared" si="54"/>
        <v>36.819193560000002</v>
      </c>
      <c r="AU89" s="43">
        <f t="shared" si="54"/>
        <v>47.267009711999997</v>
      </c>
      <c r="AV89" s="43">
        <f t="shared" si="54"/>
        <v>0</v>
      </c>
      <c r="AW89" s="43">
        <f t="shared" si="54"/>
        <v>0</v>
      </c>
      <c r="AX89" s="43">
        <f t="shared" si="54"/>
        <v>0</v>
      </c>
      <c r="AY89" s="43">
        <f t="shared" si="54"/>
        <v>0</v>
      </c>
      <c r="AZ89" s="43">
        <f t="shared" si="54"/>
        <v>0</v>
      </c>
      <c r="BA89" s="43">
        <f t="shared" si="54"/>
        <v>0</v>
      </c>
    </row>
    <row r="90" spans="1:53" s="44" customFormat="1" ht="78.75">
      <c r="A90" s="41" t="s">
        <v>94</v>
      </c>
      <c r="B90" s="42" t="s">
        <v>95</v>
      </c>
      <c r="C90" s="41" t="s">
        <v>44</v>
      </c>
      <c r="D90" s="43">
        <f t="shared" ref="D90:AC90" si="55">D91+D105</f>
        <v>0</v>
      </c>
      <c r="E90" s="43">
        <f t="shared" si="55"/>
        <v>0</v>
      </c>
      <c r="F90" s="43">
        <f t="shared" si="55"/>
        <v>0</v>
      </c>
      <c r="G90" s="43">
        <f t="shared" si="55"/>
        <v>0</v>
      </c>
      <c r="H90" s="43">
        <f t="shared" si="55"/>
        <v>0</v>
      </c>
      <c r="I90" s="43">
        <f t="shared" si="55"/>
        <v>0</v>
      </c>
      <c r="J90" s="43">
        <f t="shared" si="55"/>
        <v>0</v>
      </c>
      <c r="K90" s="43">
        <f t="shared" si="55"/>
        <v>0</v>
      </c>
      <c r="L90" s="43">
        <f t="shared" si="55"/>
        <v>0</v>
      </c>
      <c r="M90" s="43">
        <f t="shared" si="55"/>
        <v>0</v>
      </c>
      <c r="N90" s="43">
        <f t="shared" si="55"/>
        <v>0</v>
      </c>
      <c r="O90" s="43">
        <f t="shared" si="55"/>
        <v>0</v>
      </c>
      <c r="P90" s="43">
        <f t="shared" si="55"/>
        <v>0</v>
      </c>
      <c r="Q90" s="43">
        <f t="shared" si="55"/>
        <v>0</v>
      </c>
      <c r="R90" s="43">
        <f t="shared" si="55"/>
        <v>0</v>
      </c>
      <c r="S90" s="43">
        <f t="shared" si="55"/>
        <v>0</v>
      </c>
      <c r="T90" s="43">
        <f t="shared" si="55"/>
        <v>0</v>
      </c>
      <c r="U90" s="43">
        <f t="shared" si="55"/>
        <v>0</v>
      </c>
      <c r="V90" s="43">
        <f t="shared" si="55"/>
        <v>4.46</v>
      </c>
      <c r="W90" s="43">
        <f t="shared" si="55"/>
        <v>5.5100000000000007</v>
      </c>
      <c r="X90" s="43">
        <f t="shared" si="55"/>
        <v>0.43</v>
      </c>
      <c r="Y90" s="43">
        <f t="shared" si="55"/>
        <v>1.1439999999999999</v>
      </c>
      <c r="Z90" s="43">
        <f t="shared" si="55"/>
        <v>0</v>
      </c>
      <c r="AA90" s="43">
        <f t="shared" si="55"/>
        <v>0</v>
      </c>
      <c r="AB90" s="43">
        <f t="shared" si="55"/>
        <v>11.682769369999999</v>
      </c>
      <c r="AC90" s="43">
        <f t="shared" si="55"/>
        <v>11.815997640000001</v>
      </c>
      <c r="AD90" s="43" t="s">
        <v>44</v>
      </c>
      <c r="AE90" s="43" t="s">
        <v>44</v>
      </c>
      <c r="AF90" s="43">
        <v>0</v>
      </c>
      <c r="AG90" s="43">
        <v>0</v>
      </c>
      <c r="AH90" s="43" t="s">
        <v>44</v>
      </c>
      <c r="AI90" s="43" t="s">
        <v>44</v>
      </c>
      <c r="AJ90" s="43" t="s">
        <v>44</v>
      </c>
      <c r="AK90" s="43" t="s">
        <v>44</v>
      </c>
      <c r="AL90" s="43">
        <f t="shared" ref="AL90:BA90" si="56">AL91+AL105</f>
        <v>0</v>
      </c>
      <c r="AM90" s="43">
        <f t="shared" si="56"/>
        <v>0</v>
      </c>
      <c r="AN90" s="43">
        <f t="shared" si="56"/>
        <v>0</v>
      </c>
      <c r="AO90" s="43">
        <f t="shared" si="56"/>
        <v>0</v>
      </c>
      <c r="AP90" s="43">
        <f t="shared" si="56"/>
        <v>0</v>
      </c>
      <c r="AQ90" s="43">
        <f t="shared" si="56"/>
        <v>0</v>
      </c>
      <c r="AR90" s="43">
        <f t="shared" si="56"/>
        <v>0</v>
      </c>
      <c r="AS90" s="43">
        <f t="shared" si="56"/>
        <v>0</v>
      </c>
      <c r="AT90" s="43">
        <f t="shared" si="56"/>
        <v>0</v>
      </c>
      <c r="AU90" s="43">
        <f t="shared" si="56"/>
        <v>0</v>
      </c>
      <c r="AV90" s="43">
        <f t="shared" si="56"/>
        <v>0</v>
      </c>
      <c r="AW90" s="43">
        <f t="shared" si="56"/>
        <v>0</v>
      </c>
      <c r="AX90" s="43">
        <f t="shared" si="56"/>
        <v>0</v>
      </c>
      <c r="AY90" s="43">
        <f t="shared" si="56"/>
        <v>0</v>
      </c>
      <c r="AZ90" s="43">
        <f t="shared" si="56"/>
        <v>0</v>
      </c>
      <c r="BA90" s="43">
        <f t="shared" si="56"/>
        <v>0</v>
      </c>
    </row>
    <row r="91" spans="1:53" s="44" customFormat="1" ht="33" customHeight="1">
      <c r="A91" s="41" t="s">
        <v>96</v>
      </c>
      <c r="B91" s="42" t="s">
        <v>97</v>
      </c>
      <c r="C91" s="41" t="s">
        <v>44</v>
      </c>
      <c r="D91" s="43">
        <f>SUM(D92:D104)</f>
        <v>0</v>
      </c>
      <c r="E91" s="43">
        <f>SUM(E102:E104)</f>
        <v>0</v>
      </c>
      <c r="F91" s="43">
        <f t="shared" ref="F91:BA91" si="57">SUM(F92:F104)</f>
        <v>0</v>
      </c>
      <c r="G91" s="43">
        <f t="shared" si="57"/>
        <v>0</v>
      </c>
      <c r="H91" s="43">
        <f t="shared" si="57"/>
        <v>0</v>
      </c>
      <c r="I91" s="43">
        <f t="shared" si="57"/>
        <v>0</v>
      </c>
      <c r="J91" s="43">
        <f t="shared" si="57"/>
        <v>0</v>
      </c>
      <c r="K91" s="43">
        <f t="shared" si="57"/>
        <v>0</v>
      </c>
      <c r="L91" s="43">
        <f t="shared" si="57"/>
        <v>0</v>
      </c>
      <c r="M91" s="43">
        <f t="shared" si="57"/>
        <v>0</v>
      </c>
      <c r="N91" s="43">
        <f t="shared" si="57"/>
        <v>0</v>
      </c>
      <c r="O91" s="43">
        <f t="shared" si="57"/>
        <v>0</v>
      </c>
      <c r="P91" s="43">
        <f t="shared" si="57"/>
        <v>0</v>
      </c>
      <c r="Q91" s="43">
        <f t="shared" si="57"/>
        <v>0</v>
      </c>
      <c r="R91" s="43">
        <f t="shared" si="57"/>
        <v>0</v>
      </c>
      <c r="S91" s="43">
        <f t="shared" si="57"/>
        <v>0</v>
      </c>
      <c r="T91" s="43">
        <f t="shared" si="57"/>
        <v>0</v>
      </c>
      <c r="U91" s="43">
        <f t="shared" si="57"/>
        <v>0</v>
      </c>
      <c r="V91" s="43">
        <f t="shared" si="57"/>
        <v>4.46</v>
      </c>
      <c r="W91" s="43">
        <f t="shared" si="57"/>
        <v>5.5100000000000007</v>
      </c>
      <c r="X91" s="43">
        <f t="shared" si="57"/>
        <v>0</v>
      </c>
      <c r="Y91" s="43">
        <f t="shared" si="57"/>
        <v>0</v>
      </c>
      <c r="Z91" s="43">
        <f t="shared" si="57"/>
        <v>0</v>
      </c>
      <c r="AA91" s="43">
        <f t="shared" si="57"/>
        <v>0</v>
      </c>
      <c r="AB91" s="43">
        <f t="shared" si="57"/>
        <v>6.8589959999999994</v>
      </c>
      <c r="AC91" s="43">
        <f t="shared" si="57"/>
        <v>7.0376816400000006</v>
      </c>
      <c r="AD91" s="43" t="s">
        <v>44</v>
      </c>
      <c r="AE91" s="43" t="s">
        <v>44</v>
      </c>
      <c r="AF91" s="43">
        <v>0</v>
      </c>
      <c r="AG91" s="43">
        <v>0</v>
      </c>
      <c r="AH91" s="43" t="s">
        <v>44</v>
      </c>
      <c r="AI91" s="43" t="s">
        <v>44</v>
      </c>
      <c r="AJ91" s="43" t="s">
        <v>44</v>
      </c>
      <c r="AK91" s="43" t="s">
        <v>44</v>
      </c>
      <c r="AL91" s="43">
        <f t="shared" si="57"/>
        <v>0</v>
      </c>
      <c r="AM91" s="43">
        <f t="shared" si="57"/>
        <v>0</v>
      </c>
      <c r="AN91" s="43">
        <f t="shared" si="57"/>
        <v>0</v>
      </c>
      <c r="AO91" s="43">
        <f t="shared" si="57"/>
        <v>0</v>
      </c>
      <c r="AP91" s="43">
        <f t="shared" si="57"/>
        <v>0</v>
      </c>
      <c r="AQ91" s="43">
        <f t="shared" si="57"/>
        <v>0</v>
      </c>
      <c r="AR91" s="43">
        <f t="shared" si="57"/>
        <v>0</v>
      </c>
      <c r="AS91" s="43">
        <f t="shared" si="57"/>
        <v>0</v>
      </c>
      <c r="AT91" s="43">
        <f t="shared" si="57"/>
        <v>0</v>
      </c>
      <c r="AU91" s="43">
        <f t="shared" si="57"/>
        <v>0</v>
      </c>
      <c r="AV91" s="43">
        <f t="shared" si="57"/>
        <v>0</v>
      </c>
      <c r="AW91" s="43">
        <f t="shared" si="57"/>
        <v>0</v>
      </c>
      <c r="AX91" s="43">
        <f t="shared" si="57"/>
        <v>0</v>
      </c>
      <c r="AY91" s="43">
        <f t="shared" si="57"/>
        <v>0</v>
      </c>
      <c r="AZ91" s="43">
        <f t="shared" si="57"/>
        <v>0</v>
      </c>
      <c r="BA91" s="43">
        <f t="shared" si="57"/>
        <v>0</v>
      </c>
    </row>
    <row r="92" spans="1:53" s="50" customFormat="1" ht="15.75">
      <c r="A92" s="47" t="s">
        <v>98</v>
      </c>
      <c r="B92" s="48" t="s">
        <v>99</v>
      </c>
      <c r="C92" s="49" t="s">
        <v>100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49">
        <v>0</v>
      </c>
      <c r="J92" s="49">
        <v>0</v>
      </c>
      <c r="K92" s="49">
        <v>0</v>
      </c>
      <c r="L92" s="49">
        <v>0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>
        <v>0.8</v>
      </c>
      <c r="W92" s="49">
        <v>0.8</v>
      </c>
      <c r="X92" s="49">
        <v>0</v>
      </c>
      <c r="Y92" s="49">
        <v>0</v>
      </c>
      <c r="Z92" s="49">
        <v>0</v>
      </c>
      <c r="AA92" s="49">
        <v>0</v>
      </c>
      <c r="AB92" s="49">
        <v>1.1969879999999999</v>
      </c>
      <c r="AC92" s="49">
        <f>0.67453363*1.2</f>
        <v>0.80944035599999997</v>
      </c>
      <c r="AD92" s="49" t="s">
        <v>44</v>
      </c>
      <c r="AE92" s="49" t="s">
        <v>44</v>
      </c>
      <c r="AF92" s="49">
        <v>0</v>
      </c>
      <c r="AG92" s="49">
        <v>0</v>
      </c>
      <c r="AH92" s="49" t="s">
        <v>44</v>
      </c>
      <c r="AI92" s="49" t="s">
        <v>44</v>
      </c>
      <c r="AJ92" s="49" t="s">
        <v>44</v>
      </c>
      <c r="AK92" s="49" t="s">
        <v>44</v>
      </c>
      <c r="AL92" s="49">
        <v>0</v>
      </c>
      <c r="AM92" s="49">
        <v>0</v>
      </c>
      <c r="AN92" s="49">
        <v>0</v>
      </c>
      <c r="AO92" s="49">
        <v>0</v>
      </c>
      <c r="AP92" s="49">
        <v>0</v>
      </c>
      <c r="AQ92" s="49">
        <v>0</v>
      </c>
      <c r="AR92" s="49">
        <v>0</v>
      </c>
      <c r="AS92" s="49">
        <v>0</v>
      </c>
      <c r="AT92" s="49">
        <v>0</v>
      </c>
      <c r="AU92" s="49">
        <v>0</v>
      </c>
      <c r="AV92" s="49">
        <v>0</v>
      </c>
      <c r="AW92" s="49">
        <v>0</v>
      </c>
      <c r="AX92" s="49">
        <v>0</v>
      </c>
      <c r="AY92" s="49">
        <v>0</v>
      </c>
      <c r="AZ92" s="49">
        <v>0</v>
      </c>
      <c r="BA92" s="49">
        <v>0</v>
      </c>
    </row>
    <row r="93" spans="1:53" s="50" customFormat="1" ht="15.75">
      <c r="A93" s="47" t="s">
        <v>101</v>
      </c>
      <c r="B93" s="48" t="s">
        <v>102</v>
      </c>
      <c r="C93" s="49" t="s">
        <v>103</v>
      </c>
      <c r="D93" s="49">
        <v>0</v>
      </c>
      <c r="E93" s="49">
        <v>0</v>
      </c>
      <c r="F93" s="49">
        <v>0</v>
      </c>
      <c r="G93" s="49">
        <v>0</v>
      </c>
      <c r="H93" s="49">
        <v>0</v>
      </c>
      <c r="I93" s="49">
        <v>0</v>
      </c>
      <c r="J93" s="49">
        <v>0</v>
      </c>
      <c r="K93" s="49">
        <v>0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>
        <v>0.4</v>
      </c>
      <c r="W93" s="49">
        <v>0.4</v>
      </c>
      <c r="X93" s="49">
        <v>0</v>
      </c>
      <c r="Y93" s="49">
        <v>0</v>
      </c>
      <c r="Z93" s="49">
        <v>0</v>
      </c>
      <c r="AA93" s="49">
        <v>0</v>
      </c>
      <c r="AB93" s="49">
        <v>0.85497599999999996</v>
      </c>
      <c r="AC93" s="49">
        <f>0.8083729*1.2</f>
        <v>0.97004747999999985</v>
      </c>
      <c r="AD93" s="49" t="s">
        <v>44</v>
      </c>
      <c r="AE93" s="49" t="s">
        <v>44</v>
      </c>
      <c r="AF93" s="49">
        <v>0</v>
      </c>
      <c r="AG93" s="49">
        <v>0</v>
      </c>
      <c r="AH93" s="49" t="s">
        <v>44</v>
      </c>
      <c r="AI93" s="49" t="s">
        <v>44</v>
      </c>
      <c r="AJ93" s="49" t="s">
        <v>44</v>
      </c>
      <c r="AK93" s="49" t="s">
        <v>44</v>
      </c>
      <c r="AL93" s="49">
        <v>0</v>
      </c>
      <c r="AM93" s="49">
        <v>0</v>
      </c>
      <c r="AN93" s="49">
        <v>0</v>
      </c>
      <c r="AO93" s="49">
        <v>0</v>
      </c>
      <c r="AP93" s="49">
        <v>0</v>
      </c>
      <c r="AQ93" s="49">
        <v>0</v>
      </c>
      <c r="AR93" s="49">
        <v>0</v>
      </c>
      <c r="AS93" s="49">
        <v>0</v>
      </c>
      <c r="AT93" s="49">
        <v>0</v>
      </c>
      <c r="AU93" s="49">
        <v>0</v>
      </c>
      <c r="AV93" s="49">
        <v>0</v>
      </c>
      <c r="AW93" s="49">
        <v>0</v>
      </c>
      <c r="AX93" s="49">
        <v>0</v>
      </c>
      <c r="AY93" s="49">
        <v>0</v>
      </c>
      <c r="AZ93" s="49">
        <v>0</v>
      </c>
      <c r="BA93" s="49">
        <v>0</v>
      </c>
    </row>
    <row r="94" spans="1:53" s="50" customFormat="1" ht="15.75">
      <c r="A94" s="47" t="s">
        <v>104</v>
      </c>
      <c r="B94" s="48" t="s">
        <v>105</v>
      </c>
      <c r="C94" s="49" t="s">
        <v>106</v>
      </c>
      <c r="D94" s="49">
        <v>0</v>
      </c>
      <c r="E94" s="49">
        <v>0</v>
      </c>
      <c r="F94" s="49">
        <v>0</v>
      </c>
      <c r="G94" s="49">
        <v>0</v>
      </c>
      <c r="H94" s="49">
        <v>0</v>
      </c>
      <c r="I94" s="49"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49">
        <v>0.4</v>
      </c>
      <c r="W94" s="49">
        <v>0.4</v>
      </c>
      <c r="X94" s="49">
        <v>0</v>
      </c>
      <c r="Y94" s="49">
        <v>0</v>
      </c>
      <c r="Z94" s="49">
        <v>0</v>
      </c>
      <c r="AA94" s="49">
        <v>0</v>
      </c>
      <c r="AB94" s="49">
        <v>0.84708000000000006</v>
      </c>
      <c r="AC94" s="49">
        <f>0.79140112*1.2</f>
        <v>0.94968134399999993</v>
      </c>
      <c r="AD94" s="49" t="s">
        <v>44</v>
      </c>
      <c r="AE94" s="49" t="s">
        <v>44</v>
      </c>
      <c r="AF94" s="49">
        <v>0</v>
      </c>
      <c r="AG94" s="49">
        <v>0</v>
      </c>
      <c r="AH94" s="49" t="s">
        <v>44</v>
      </c>
      <c r="AI94" s="49" t="s">
        <v>44</v>
      </c>
      <c r="AJ94" s="49" t="s">
        <v>44</v>
      </c>
      <c r="AK94" s="49" t="s">
        <v>44</v>
      </c>
      <c r="AL94" s="49">
        <v>0</v>
      </c>
      <c r="AM94" s="49">
        <v>0</v>
      </c>
      <c r="AN94" s="49">
        <v>0</v>
      </c>
      <c r="AO94" s="49">
        <v>0</v>
      </c>
      <c r="AP94" s="49">
        <v>0</v>
      </c>
      <c r="AQ94" s="49">
        <v>0</v>
      </c>
      <c r="AR94" s="49">
        <v>0</v>
      </c>
      <c r="AS94" s="49">
        <v>0</v>
      </c>
      <c r="AT94" s="49">
        <v>0</v>
      </c>
      <c r="AU94" s="49">
        <v>0</v>
      </c>
      <c r="AV94" s="49">
        <v>0</v>
      </c>
      <c r="AW94" s="49">
        <v>0</v>
      </c>
      <c r="AX94" s="49">
        <v>0</v>
      </c>
      <c r="AY94" s="49">
        <v>0</v>
      </c>
      <c r="AZ94" s="49">
        <v>0</v>
      </c>
      <c r="BA94" s="49">
        <v>0</v>
      </c>
    </row>
    <row r="95" spans="1:53" s="50" customFormat="1" ht="15.75">
      <c r="A95" s="47" t="s">
        <v>107</v>
      </c>
      <c r="B95" s="48" t="s">
        <v>108</v>
      </c>
      <c r="C95" s="49" t="s">
        <v>109</v>
      </c>
      <c r="D95" s="49">
        <v>0</v>
      </c>
      <c r="E95" s="49">
        <v>0</v>
      </c>
      <c r="F95" s="49">
        <v>0</v>
      </c>
      <c r="G95" s="49">
        <v>0</v>
      </c>
      <c r="H95" s="49">
        <v>0</v>
      </c>
      <c r="I95" s="49">
        <v>0</v>
      </c>
      <c r="J95" s="49">
        <v>0</v>
      </c>
      <c r="K95" s="49">
        <v>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49">
        <v>0.8</v>
      </c>
      <c r="W95" s="49">
        <v>0.8</v>
      </c>
      <c r="X95" s="49">
        <v>0</v>
      </c>
      <c r="Y95" s="49">
        <v>0</v>
      </c>
      <c r="Z95" s="49">
        <v>0</v>
      </c>
      <c r="AA95" s="49">
        <v>0</v>
      </c>
      <c r="AB95" s="49">
        <v>1.173576</v>
      </c>
      <c r="AC95" s="49">
        <f>0.65121245*1.2</f>
        <v>0.78145494000000004</v>
      </c>
      <c r="AD95" s="49" t="s">
        <v>44</v>
      </c>
      <c r="AE95" s="49" t="s">
        <v>44</v>
      </c>
      <c r="AF95" s="49">
        <v>0</v>
      </c>
      <c r="AG95" s="49">
        <v>0</v>
      </c>
      <c r="AH95" s="49" t="s">
        <v>44</v>
      </c>
      <c r="AI95" s="49" t="s">
        <v>44</v>
      </c>
      <c r="AJ95" s="49" t="s">
        <v>44</v>
      </c>
      <c r="AK95" s="49" t="s">
        <v>44</v>
      </c>
      <c r="AL95" s="49">
        <v>0</v>
      </c>
      <c r="AM95" s="49">
        <v>0</v>
      </c>
      <c r="AN95" s="49">
        <v>0</v>
      </c>
      <c r="AO95" s="49">
        <v>0</v>
      </c>
      <c r="AP95" s="49">
        <v>0</v>
      </c>
      <c r="AQ95" s="49">
        <v>0</v>
      </c>
      <c r="AR95" s="49">
        <v>0</v>
      </c>
      <c r="AS95" s="49">
        <v>0</v>
      </c>
      <c r="AT95" s="49">
        <v>0</v>
      </c>
      <c r="AU95" s="49">
        <v>0</v>
      </c>
      <c r="AV95" s="49">
        <v>0</v>
      </c>
      <c r="AW95" s="49">
        <v>0</v>
      </c>
      <c r="AX95" s="49">
        <v>0</v>
      </c>
      <c r="AY95" s="49">
        <v>0</v>
      </c>
      <c r="AZ95" s="49">
        <v>0</v>
      </c>
      <c r="BA95" s="49">
        <v>0</v>
      </c>
    </row>
    <row r="96" spans="1:53" s="50" customFormat="1" ht="15.75">
      <c r="A96" s="47" t="s">
        <v>110</v>
      </c>
      <c r="B96" s="48" t="s">
        <v>111</v>
      </c>
      <c r="C96" s="49" t="s">
        <v>112</v>
      </c>
      <c r="D96" s="49">
        <v>0</v>
      </c>
      <c r="E96" s="49">
        <v>0</v>
      </c>
      <c r="F96" s="49">
        <v>0</v>
      </c>
      <c r="G96" s="49">
        <v>0</v>
      </c>
      <c r="H96" s="49">
        <v>0</v>
      </c>
      <c r="I96" s="49">
        <v>0</v>
      </c>
      <c r="J96" s="49">
        <v>0</v>
      </c>
      <c r="K96" s="49">
        <v>0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0.8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1.2438</v>
      </c>
      <c r="AC96" s="49">
        <v>0</v>
      </c>
      <c r="AD96" s="49" t="s">
        <v>44</v>
      </c>
      <c r="AE96" s="49" t="s">
        <v>44</v>
      </c>
      <c r="AF96" s="49">
        <v>0</v>
      </c>
      <c r="AG96" s="49">
        <v>0</v>
      </c>
      <c r="AH96" s="49" t="s">
        <v>44</v>
      </c>
      <c r="AI96" s="49" t="s">
        <v>44</v>
      </c>
      <c r="AJ96" s="49" t="s">
        <v>44</v>
      </c>
      <c r="AK96" s="49" t="s">
        <v>44</v>
      </c>
      <c r="AL96" s="49">
        <v>0</v>
      </c>
      <c r="AM96" s="49">
        <v>0</v>
      </c>
      <c r="AN96" s="49">
        <v>0</v>
      </c>
      <c r="AO96" s="49">
        <v>0</v>
      </c>
      <c r="AP96" s="49">
        <v>0</v>
      </c>
      <c r="AQ96" s="49">
        <v>0</v>
      </c>
      <c r="AR96" s="49">
        <v>0</v>
      </c>
      <c r="AS96" s="49">
        <v>0</v>
      </c>
      <c r="AT96" s="49">
        <v>0</v>
      </c>
      <c r="AU96" s="49">
        <v>0</v>
      </c>
      <c r="AV96" s="49">
        <v>0</v>
      </c>
      <c r="AW96" s="49">
        <v>0</v>
      </c>
      <c r="AX96" s="49">
        <v>0</v>
      </c>
      <c r="AY96" s="49">
        <v>0</v>
      </c>
      <c r="AZ96" s="49">
        <v>0</v>
      </c>
      <c r="BA96" s="49">
        <v>0</v>
      </c>
    </row>
    <row r="97" spans="1:53" s="50" customFormat="1" ht="15.75">
      <c r="A97" s="47" t="s">
        <v>113</v>
      </c>
      <c r="B97" s="48" t="s">
        <v>114</v>
      </c>
      <c r="C97" s="49" t="s">
        <v>115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1.26</v>
      </c>
      <c r="W97" s="49">
        <v>1.26</v>
      </c>
      <c r="X97" s="49">
        <v>0</v>
      </c>
      <c r="Y97" s="49">
        <v>0</v>
      </c>
      <c r="Z97" s="49">
        <v>0</v>
      </c>
      <c r="AA97" s="49">
        <v>0</v>
      </c>
      <c r="AB97" s="49">
        <v>1.5425759999999999</v>
      </c>
      <c r="AC97" s="49">
        <f>1.46987163*1.2</f>
        <v>1.7638459560000002</v>
      </c>
      <c r="AD97" s="49" t="s">
        <v>44</v>
      </c>
      <c r="AE97" s="49" t="s">
        <v>44</v>
      </c>
      <c r="AF97" s="49">
        <v>0</v>
      </c>
      <c r="AG97" s="49">
        <v>0</v>
      </c>
      <c r="AH97" s="49" t="s">
        <v>44</v>
      </c>
      <c r="AI97" s="49" t="s">
        <v>44</v>
      </c>
      <c r="AJ97" s="49" t="s">
        <v>44</v>
      </c>
      <c r="AK97" s="49" t="s">
        <v>44</v>
      </c>
      <c r="AL97" s="49">
        <v>0</v>
      </c>
      <c r="AM97" s="49">
        <v>0</v>
      </c>
      <c r="AN97" s="49">
        <v>0</v>
      </c>
      <c r="AO97" s="49">
        <v>0</v>
      </c>
      <c r="AP97" s="49">
        <v>0</v>
      </c>
      <c r="AQ97" s="49">
        <v>0</v>
      </c>
      <c r="AR97" s="49">
        <v>0</v>
      </c>
      <c r="AS97" s="49">
        <v>0</v>
      </c>
      <c r="AT97" s="49">
        <v>0</v>
      </c>
      <c r="AU97" s="49">
        <v>0</v>
      </c>
      <c r="AV97" s="49">
        <v>0</v>
      </c>
      <c r="AW97" s="49">
        <v>0</v>
      </c>
      <c r="AX97" s="49">
        <v>0</v>
      </c>
      <c r="AY97" s="49">
        <v>0</v>
      </c>
      <c r="AZ97" s="49">
        <v>0</v>
      </c>
      <c r="BA97" s="49">
        <v>0</v>
      </c>
    </row>
    <row r="98" spans="1:53" s="51" customFormat="1" ht="15.75">
      <c r="A98" s="47" t="s">
        <v>116</v>
      </c>
      <c r="B98" s="48" t="s">
        <v>117</v>
      </c>
      <c r="C98" s="49" t="s">
        <v>118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0.25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f>0.11168911*1.2</f>
        <v>0.13402693199999999</v>
      </c>
      <c r="AD98" s="49" t="s">
        <v>44</v>
      </c>
      <c r="AE98" s="49" t="s">
        <v>44</v>
      </c>
      <c r="AF98" s="49">
        <v>0</v>
      </c>
      <c r="AG98" s="49">
        <v>0</v>
      </c>
      <c r="AH98" s="49" t="s">
        <v>44</v>
      </c>
      <c r="AI98" s="49" t="s">
        <v>44</v>
      </c>
      <c r="AJ98" s="49" t="s">
        <v>44</v>
      </c>
      <c r="AK98" s="49" t="s">
        <v>44</v>
      </c>
      <c r="AL98" s="49">
        <v>0</v>
      </c>
      <c r="AM98" s="49">
        <v>0</v>
      </c>
      <c r="AN98" s="49">
        <v>0</v>
      </c>
      <c r="AO98" s="49">
        <v>0</v>
      </c>
      <c r="AP98" s="49">
        <v>0</v>
      </c>
      <c r="AQ98" s="49">
        <v>0</v>
      </c>
      <c r="AR98" s="49">
        <v>0</v>
      </c>
      <c r="AS98" s="49">
        <v>0</v>
      </c>
      <c r="AT98" s="49">
        <v>0</v>
      </c>
      <c r="AU98" s="49">
        <v>0</v>
      </c>
      <c r="AV98" s="49">
        <v>0</v>
      </c>
      <c r="AW98" s="49">
        <v>0</v>
      </c>
      <c r="AX98" s="49">
        <v>0</v>
      </c>
      <c r="AY98" s="49">
        <v>0</v>
      </c>
      <c r="AZ98" s="49">
        <v>0</v>
      </c>
      <c r="BA98" s="49">
        <v>0</v>
      </c>
    </row>
    <row r="99" spans="1:53" s="51" customFormat="1" ht="15.75">
      <c r="A99" s="47" t="s">
        <v>119</v>
      </c>
      <c r="B99" s="48" t="s">
        <v>120</v>
      </c>
      <c r="C99" s="49" t="s">
        <v>121</v>
      </c>
      <c r="D99" s="49">
        <v>0</v>
      </c>
      <c r="E99" s="49">
        <v>0</v>
      </c>
      <c r="F99" s="49">
        <v>0</v>
      </c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0.4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f>0.55534973*1.2</f>
        <v>0.66641967599999996</v>
      </c>
      <c r="AD99" s="49" t="s">
        <v>44</v>
      </c>
      <c r="AE99" s="49" t="s">
        <v>44</v>
      </c>
      <c r="AF99" s="49">
        <v>0</v>
      </c>
      <c r="AG99" s="49">
        <v>0</v>
      </c>
      <c r="AH99" s="49" t="s">
        <v>44</v>
      </c>
      <c r="AI99" s="49" t="s">
        <v>44</v>
      </c>
      <c r="AJ99" s="49" t="s">
        <v>44</v>
      </c>
      <c r="AK99" s="49" t="s">
        <v>44</v>
      </c>
      <c r="AL99" s="49">
        <v>0</v>
      </c>
      <c r="AM99" s="49">
        <v>0</v>
      </c>
      <c r="AN99" s="49">
        <v>0</v>
      </c>
      <c r="AO99" s="49">
        <v>0</v>
      </c>
      <c r="AP99" s="49">
        <v>0</v>
      </c>
      <c r="AQ99" s="49">
        <v>0</v>
      </c>
      <c r="AR99" s="49">
        <v>0</v>
      </c>
      <c r="AS99" s="49">
        <v>0</v>
      </c>
      <c r="AT99" s="49">
        <v>0</v>
      </c>
      <c r="AU99" s="49">
        <v>0</v>
      </c>
      <c r="AV99" s="49">
        <v>0</v>
      </c>
      <c r="AW99" s="49">
        <v>0</v>
      </c>
      <c r="AX99" s="49">
        <v>0</v>
      </c>
      <c r="AY99" s="49">
        <v>0</v>
      </c>
      <c r="AZ99" s="49">
        <v>0</v>
      </c>
      <c r="BA99" s="49">
        <v>0</v>
      </c>
    </row>
    <row r="100" spans="1:53" s="51" customFormat="1" ht="15.75">
      <c r="A100" s="47" t="s">
        <v>122</v>
      </c>
      <c r="B100" s="48" t="s">
        <v>123</v>
      </c>
      <c r="C100" s="49" t="s">
        <v>124</v>
      </c>
      <c r="D100" s="49">
        <v>0</v>
      </c>
      <c r="E100" s="49">
        <v>0</v>
      </c>
      <c r="F100" s="49">
        <v>0</v>
      </c>
      <c r="G100" s="49">
        <v>0</v>
      </c>
      <c r="H100" s="49">
        <v>0</v>
      </c>
      <c r="I100" s="49">
        <v>0</v>
      </c>
      <c r="J100" s="49">
        <v>0</v>
      </c>
      <c r="K100" s="49">
        <v>0</v>
      </c>
      <c r="L100" s="49">
        <v>0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  <c r="W100" s="49">
        <v>0.8</v>
      </c>
      <c r="X100" s="49">
        <v>0</v>
      </c>
      <c r="Y100" s="49">
        <v>0</v>
      </c>
      <c r="Z100" s="49">
        <v>0</v>
      </c>
      <c r="AA100" s="49">
        <v>0</v>
      </c>
      <c r="AB100" s="49">
        <v>0</v>
      </c>
      <c r="AC100" s="49">
        <f>0.24687094*1.2</f>
        <v>0.29624512800000002</v>
      </c>
      <c r="AD100" s="49" t="s">
        <v>44</v>
      </c>
      <c r="AE100" s="49" t="s">
        <v>44</v>
      </c>
      <c r="AF100" s="49">
        <v>0</v>
      </c>
      <c r="AG100" s="49">
        <v>0</v>
      </c>
      <c r="AH100" s="49" t="s">
        <v>44</v>
      </c>
      <c r="AI100" s="49" t="s">
        <v>44</v>
      </c>
      <c r="AJ100" s="49" t="s">
        <v>44</v>
      </c>
      <c r="AK100" s="49" t="s">
        <v>44</v>
      </c>
      <c r="AL100" s="49">
        <v>0</v>
      </c>
      <c r="AM100" s="49">
        <v>0</v>
      </c>
      <c r="AN100" s="49">
        <v>0</v>
      </c>
      <c r="AO100" s="49">
        <v>0</v>
      </c>
      <c r="AP100" s="49">
        <v>0</v>
      </c>
      <c r="AQ100" s="49">
        <v>0</v>
      </c>
      <c r="AR100" s="49">
        <v>0</v>
      </c>
      <c r="AS100" s="49">
        <v>0</v>
      </c>
      <c r="AT100" s="49">
        <v>0</v>
      </c>
      <c r="AU100" s="49">
        <v>0</v>
      </c>
      <c r="AV100" s="49">
        <v>0</v>
      </c>
      <c r="AW100" s="49">
        <v>0</v>
      </c>
      <c r="AX100" s="49">
        <v>0</v>
      </c>
      <c r="AY100" s="49">
        <v>0</v>
      </c>
      <c r="AZ100" s="49">
        <v>0</v>
      </c>
      <c r="BA100" s="49">
        <v>0</v>
      </c>
    </row>
    <row r="101" spans="1:53" s="51" customFormat="1" ht="15.75">
      <c r="A101" s="47" t="s">
        <v>125</v>
      </c>
      <c r="B101" s="48" t="s">
        <v>126</v>
      </c>
      <c r="C101" s="49" t="s">
        <v>127</v>
      </c>
      <c r="D101" s="49">
        <v>0</v>
      </c>
      <c r="E101" s="49">
        <v>0</v>
      </c>
      <c r="F101" s="49">
        <v>0</v>
      </c>
      <c r="G101" s="49">
        <v>0</v>
      </c>
      <c r="H101" s="49">
        <v>0</v>
      </c>
      <c r="I101" s="49">
        <v>0</v>
      </c>
      <c r="J101" s="49">
        <v>0</v>
      </c>
      <c r="K101" s="49">
        <v>0</v>
      </c>
      <c r="L101" s="49">
        <v>0</v>
      </c>
      <c r="M101" s="49">
        <v>0</v>
      </c>
      <c r="N101" s="49">
        <v>0</v>
      </c>
      <c r="O101" s="49">
        <v>0</v>
      </c>
      <c r="P101" s="49">
        <v>0</v>
      </c>
      <c r="Q101" s="49">
        <v>0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  <c r="W101" s="49">
        <v>0.4</v>
      </c>
      <c r="X101" s="49">
        <v>0</v>
      </c>
      <c r="Y101" s="49">
        <v>0</v>
      </c>
      <c r="Z101" s="49">
        <v>0</v>
      </c>
      <c r="AA101" s="49">
        <v>0</v>
      </c>
      <c r="AB101" s="49">
        <v>0</v>
      </c>
      <c r="AC101" s="49">
        <f>0.55543319*1.2</f>
        <v>0.66651982799999998</v>
      </c>
      <c r="AD101" s="49" t="s">
        <v>44</v>
      </c>
      <c r="AE101" s="49" t="s">
        <v>44</v>
      </c>
      <c r="AF101" s="49">
        <v>0</v>
      </c>
      <c r="AG101" s="49">
        <v>0</v>
      </c>
      <c r="AH101" s="49" t="s">
        <v>44</v>
      </c>
      <c r="AI101" s="49" t="s">
        <v>44</v>
      </c>
      <c r="AJ101" s="49" t="s">
        <v>44</v>
      </c>
      <c r="AK101" s="49" t="s">
        <v>44</v>
      </c>
      <c r="AL101" s="49">
        <v>0</v>
      </c>
      <c r="AM101" s="49">
        <v>0</v>
      </c>
      <c r="AN101" s="49">
        <v>0</v>
      </c>
      <c r="AO101" s="49">
        <v>0</v>
      </c>
      <c r="AP101" s="49">
        <v>0</v>
      </c>
      <c r="AQ101" s="49">
        <v>0</v>
      </c>
      <c r="AR101" s="49">
        <v>0</v>
      </c>
      <c r="AS101" s="49">
        <v>0</v>
      </c>
      <c r="AT101" s="49">
        <v>0</v>
      </c>
      <c r="AU101" s="49">
        <v>0</v>
      </c>
      <c r="AV101" s="49">
        <v>0</v>
      </c>
      <c r="AW101" s="49">
        <v>0</v>
      </c>
      <c r="AX101" s="49">
        <v>0</v>
      </c>
      <c r="AY101" s="49">
        <v>0</v>
      </c>
      <c r="AZ101" s="49">
        <v>0</v>
      </c>
      <c r="BA101" s="49">
        <v>0</v>
      </c>
    </row>
    <row r="102" spans="1:53" s="52" customFormat="1" ht="15.75" hidden="1">
      <c r="A102" s="47"/>
      <c r="B102" s="45"/>
      <c r="C102" s="41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</row>
    <row r="103" spans="1:53" s="52" customFormat="1" ht="15.75" hidden="1">
      <c r="A103" s="47"/>
      <c r="B103" s="45"/>
      <c r="C103" s="41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</row>
    <row r="104" spans="1:53" s="52" customFormat="1" ht="15.75" hidden="1">
      <c r="A104" s="47"/>
      <c r="B104" s="45"/>
      <c r="C104" s="41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</row>
    <row r="105" spans="1:53" s="44" customFormat="1" ht="63">
      <c r="A105" s="41" t="s">
        <v>128</v>
      </c>
      <c r="B105" s="42" t="s">
        <v>129</v>
      </c>
      <c r="C105" s="41" t="s">
        <v>44</v>
      </c>
      <c r="D105" s="43">
        <f t="shared" ref="D105:BA105" si="58">SUM(D106:D108)</f>
        <v>0</v>
      </c>
      <c r="E105" s="43">
        <f t="shared" si="58"/>
        <v>0</v>
      </c>
      <c r="F105" s="43">
        <f t="shared" si="58"/>
        <v>0</v>
      </c>
      <c r="G105" s="43">
        <f t="shared" si="58"/>
        <v>0</v>
      </c>
      <c r="H105" s="43">
        <f t="shared" si="58"/>
        <v>0</v>
      </c>
      <c r="I105" s="43">
        <f t="shared" si="58"/>
        <v>0</v>
      </c>
      <c r="J105" s="43">
        <f t="shared" si="58"/>
        <v>0</v>
      </c>
      <c r="K105" s="43">
        <f t="shared" si="58"/>
        <v>0</v>
      </c>
      <c r="L105" s="43">
        <f t="shared" si="58"/>
        <v>0</v>
      </c>
      <c r="M105" s="43">
        <f t="shared" si="58"/>
        <v>0</v>
      </c>
      <c r="N105" s="43">
        <f t="shared" si="58"/>
        <v>0</v>
      </c>
      <c r="O105" s="43">
        <f t="shared" si="58"/>
        <v>0</v>
      </c>
      <c r="P105" s="43">
        <f t="shared" si="58"/>
        <v>0</v>
      </c>
      <c r="Q105" s="43">
        <f t="shared" si="58"/>
        <v>0</v>
      </c>
      <c r="R105" s="43">
        <f t="shared" si="58"/>
        <v>0</v>
      </c>
      <c r="S105" s="43">
        <f t="shared" si="58"/>
        <v>0</v>
      </c>
      <c r="T105" s="43">
        <f t="shared" si="58"/>
        <v>0</v>
      </c>
      <c r="U105" s="43">
        <f t="shared" si="58"/>
        <v>0</v>
      </c>
      <c r="V105" s="43">
        <f t="shared" si="58"/>
        <v>0</v>
      </c>
      <c r="W105" s="43">
        <f t="shared" si="58"/>
        <v>0</v>
      </c>
      <c r="X105" s="43">
        <f t="shared" si="58"/>
        <v>0.43</v>
      </c>
      <c r="Y105" s="43">
        <f t="shared" si="58"/>
        <v>1.1439999999999999</v>
      </c>
      <c r="Z105" s="43">
        <f t="shared" si="58"/>
        <v>0</v>
      </c>
      <c r="AA105" s="43">
        <f t="shared" si="58"/>
        <v>0</v>
      </c>
      <c r="AB105" s="43">
        <f t="shared" si="58"/>
        <v>4.8237733699999996</v>
      </c>
      <c r="AC105" s="43">
        <f t="shared" si="58"/>
        <v>4.7783160000000002</v>
      </c>
      <c r="AD105" s="43" t="s">
        <v>44</v>
      </c>
      <c r="AE105" s="43" t="s">
        <v>44</v>
      </c>
      <c r="AF105" s="43">
        <v>0</v>
      </c>
      <c r="AG105" s="43">
        <v>0</v>
      </c>
      <c r="AH105" s="43" t="s">
        <v>44</v>
      </c>
      <c r="AI105" s="43" t="s">
        <v>44</v>
      </c>
      <c r="AJ105" s="43" t="s">
        <v>44</v>
      </c>
      <c r="AK105" s="43" t="s">
        <v>44</v>
      </c>
      <c r="AL105" s="43">
        <f>SUM(AL106:AL108)</f>
        <v>0</v>
      </c>
      <c r="AM105" s="43">
        <f>SUM(AM106:AM108)</f>
        <v>0</v>
      </c>
      <c r="AN105" s="43">
        <f t="shared" si="58"/>
        <v>0</v>
      </c>
      <c r="AO105" s="43">
        <f t="shared" si="58"/>
        <v>0</v>
      </c>
      <c r="AP105" s="43">
        <f t="shared" si="58"/>
        <v>0</v>
      </c>
      <c r="AQ105" s="43">
        <f t="shared" si="58"/>
        <v>0</v>
      </c>
      <c r="AR105" s="43">
        <f t="shared" si="58"/>
        <v>0</v>
      </c>
      <c r="AS105" s="43">
        <f t="shared" si="58"/>
        <v>0</v>
      </c>
      <c r="AT105" s="43">
        <f t="shared" si="58"/>
        <v>0</v>
      </c>
      <c r="AU105" s="43">
        <f t="shared" si="58"/>
        <v>0</v>
      </c>
      <c r="AV105" s="43">
        <f t="shared" si="58"/>
        <v>0</v>
      </c>
      <c r="AW105" s="43">
        <f t="shared" si="58"/>
        <v>0</v>
      </c>
      <c r="AX105" s="43">
        <f t="shared" si="58"/>
        <v>0</v>
      </c>
      <c r="AY105" s="43">
        <f t="shared" si="58"/>
        <v>0</v>
      </c>
      <c r="AZ105" s="43">
        <f t="shared" si="58"/>
        <v>0</v>
      </c>
      <c r="BA105" s="43">
        <f t="shared" si="58"/>
        <v>0</v>
      </c>
    </row>
    <row r="106" spans="1:53" s="55" customFormat="1" ht="31.5">
      <c r="A106" s="47" t="s">
        <v>98</v>
      </c>
      <c r="B106" s="48" t="s">
        <v>130</v>
      </c>
      <c r="C106" s="53" t="s">
        <v>131</v>
      </c>
      <c r="D106" s="54">
        <v>0</v>
      </c>
      <c r="E106" s="49">
        <v>0</v>
      </c>
      <c r="F106" s="54">
        <v>0</v>
      </c>
      <c r="G106" s="49">
        <v>0</v>
      </c>
      <c r="H106" s="54">
        <v>0</v>
      </c>
      <c r="I106" s="49">
        <v>0</v>
      </c>
      <c r="J106" s="54">
        <v>0</v>
      </c>
      <c r="K106" s="49">
        <v>0</v>
      </c>
      <c r="L106" s="54">
        <v>0</v>
      </c>
      <c r="M106" s="54">
        <v>0</v>
      </c>
      <c r="N106" s="54">
        <v>0</v>
      </c>
      <c r="O106" s="54">
        <v>0</v>
      </c>
      <c r="P106" s="54">
        <v>0</v>
      </c>
      <c r="Q106" s="49">
        <v>0</v>
      </c>
      <c r="R106" s="54">
        <v>0</v>
      </c>
      <c r="S106" s="49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0.43</v>
      </c>
      <c r="Y106" s="54">
        <v>1.1439999999999999</v>
      </c>
      <c r="Z106" s="54">
        <v>0</v>
      </c>
      <c r="AA106" s="49">
        <v>0</v>
      </c>
      <c r="AB106" s="54">
        <v>4.8237733699999996</v>
      </c>
      <c r="AC106" s="54">
        <f>3.98193*1.2</f>
        <v>4.7783160000000002</v>
      </c>
      <c r="AD106" s="54" t="s">
        <v>44</v>
      </c>
      <c r="AE106" s="49" t="s">
        <v>44</v>
      </c>
      <c r="AF106" s="54">
        <v>0</v>
      </c>
      <c r="AG106" s="49">
        <v>0</v>
      </c>
      <c r="AH106" s="54" t="s">
        <v>44</v>
      </c>
      <c r="AI106" s="49" t="s">
        <v>44</v>
      </c>
      <c r="AJ106" s="54" t="s">
        <v>44</v>
      </c>
      <c r="AK106" s="49" t="s">
        <v>44</v>
      </c>
      <c r="AL106" s="54">
        <v>0</v>
      </c>
      <c r="AM106" s="49">
        <v>0</v>
      </c>
      <c r="AN106" s="54">
        <v>0</v>
      </c>
      <c r="AO106" s="54"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v>0</v>
      </c>
      <c r="AU106" s="54">
        <v>0</v>
      </c>
      <c r="AV106" s="54">
        <v>0</v>
      </c>
      <c r="AW106" s="54">
        <v>0</v>
      </c>
      <c r="AX106" s="54">
        <v>0</v>
      </c>
      <c r="AY106" s="49">
        <v>0</v>
      </c>
      <c r="AZ106" s="54">
        <v>0</v>
      </c>
      <c r="BA106" s="54">
        <v>0</v>
      </c>
    </row>
    <row r="107" spans="1:53" s="56" customFormat="1" ht="15.75" hidden="1">
      <c r="A107" s="47"/>
      <c r="B107" s="48"/>
      <c r="C107" s="47"/>
      <c r="D107" s="54"/>
      <c r="E107" s="49"/>
      <c r="F107" s="54"/>
      <c r="G107" s="49"/>
      <c r="H107" s="54"/>
      <c r="I107" s="49"/>
      <c r="J107" s="54"/>
      <c r="K107" s="49"/>
      <c r="L107" s="54"/>
      <c r="M107" s="54"/>
      <c r="N107" s="54"/>
      <c r="O107" s="54"/>
      <c r="P107" s="54"/>
      <c r="Q107" s="49"/>
      <c r="R107" s="54"/>
      <c r="S107" s="49"/>
      <c r="T107" s="54"/>
      <c r="U107" s="54"/>
      <c r="V107" s="54"/>
      <c r="W107" s="54"/>
      <c r="X107" s="54"/>
      <c r="Y107" s="54"/>
      <c r="Z107" s="54"/>
      <c r="AA107" s="49"/>
      <c r="AB107" s="54"/>
      <c r="AC107" s="54"/>
      <c r="AD107" s="54"/>
      <c r="AE107" s="49"/>
      <c r="AF107" s="54"/>
      <c r="AG107" s="49"/>
      <c r="AH107" s="54"/>
      <c r="AI107" s="49"/>
      <c r="AJ107" s="54"/>
      <c r="AK107" s="49"/>
      <c r="AL107" s="54"/>
      <c r="AM107" s="49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49"/>
      <c r="AZ107" s="54"/>
      <c r="BA107" s="54"/>
    </row>
    <row r="108" spans="1:53" s="56" customFormat="1" ht="15.75" hidden="1">
      <c r="A108" s="47"/>
      <c r="B108" s="54"/>
      <c r="C108" s="47"/>
      <c r="D108" s="54"/>
      <c r="E108" s="49"/>
      <c r="F108" s="54"/>
      <c r="G108" s="49"/>
      <c r="H108" s="54"/>
      <c r="I108" s="49"/>
      <c r="J108" s="54"/>
      <c r="K108" s="49"/>
      <c r="L108" s="54"/>
      <c r="M108" s="54"/>
      <c r="N108" s="54"/>
      <c r="O108" s="54"/>
      <c r="P108" s="54"/>
      <c r="Q108" s="49"/>
      <c r="R108" s="54"/>
      <c r="S108" s="49"/>
      <c r="T108" s="54"/>
      <c r="U108" s="54"/>
      <c r="V108" s="54"/>
      <c r="W108" s="54"/>
      <c r="X108" s="54"/>
      <c r="Y108" s="54"/>
      <c r="Z108" s="54"/>
      <c r="AA108" s="49"/>
      <c r="AB108" s="54"/>
      <c r="AC108" s="54"/>
      <c r="AD108" s="54"/>
      <c r="AE108" s="49"/>
      <c r="AF108" s="54"/>
      <c r="AG108" s="49"/>
      <c r="AH108" s="54"/>
      <c r="AI108" s="49"/>
      <c r="AJ108" s="54"/>
      <c r="AK108" s="49"/>
      <c r="AL108" s="54"/>
      <c r="AM108" s="49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49"/>
      <c r="AZ108" s="54"/>
      <c r="BA108" s="54"/>
    </row>
    <row r="109" spans="1:53" s="44" customFormat="1" ht="47.25">
      <c r="A109" s="41" t="s">
        <v>132</v>
      </c>
      <c r="B109" s="42" t="s">
        <v>133</v>
      </c>
      <c r="C109" s="41" t="s">
        <v>44</v>
      </c>
      <c r="D109" s="42">
        <f t="shared" ref="D109:AB109" si="59">D110+D114</f>
        <v>0</v>
      </c>
      <c r="E109" s="42">
        <f t="shared" si="59"/>
        <v>0</v>
      </c>
      <c r="F109" s="42">
        <f>F110+F114</f>
        <v>0</v>
      </c>
      <c r="G109" s="42">
        <f t="shared" si="59"/>
        <v>0</v>
      </c>
      <c r="H109" s="42">
        <f t="shared" si="59"/>
        <v>0</v>
      </c>
      <c r="I109" s="42">
        <f t="shared" si="59"/>
        <v>0</v>
      </c>
      <c r="J109" s="42">
        <f>J110+J114</f>
        <v>0</v>
      </c>
      <c r="K109" s="42">
        <f t="shared" si="59"/>
        <v>0</v>
      </c>
      <c r="L109" s="42">
        <f t="shared" si="59"/>
        <v>0</v>
      </c>
      <c r="M109" s="42">
        <f>M110+M114</f>
        <v>0</v>
      </c>
      <c r="N109" s="42">
        <f t="shared" si="59"/>
        <v>0</v>
      </c>
      <c r="O109" s="42">
        <f>O110+O114</f>
        <v>0</v>
      </c>
      <c r="P109" s="42">
        <f t="shared" si="59"/>
        <v>0</v>
      </c>
      <c r="Q109" s="42">
        <f t="shared" si="59"/>
        <v>0</v>
      </c>
      <c r="R109" s="42">
        <f>R110+R114</f>
        <v>0</v>
      </c>
      <c r="S109" s="42">
        <f t="shared" si="59"/>
        <v>0</v>
      </c>
      <c r="T109" s="42">
        <f t="shared" si="59"/>
        <v>0</v>
      </c>
      <c r="U109" s="42">
        <f>U110+U114</f>
        <v>0</v>
      </c>
      <c r="V109" s="42">
        <f t="shared" si="59"/>
        <v>0</v>
      </c>
      <c r="W109" s="42">
        <f>W110+W114</f>
        <v>0</v>
      </c>
      <c r="X109" s="42">
        <f t="shared" si="59"/>
        <v>0</v>
      </c>
      <c r="Y109" s="42">
        <f>Y110+Y114</f>
        <v>0</v>
      </c>
      <c r="Z109" s="42">
        <f t="shared" si="59"/>
        <v>0</v>
      </c>
      <c r="AA109" s="42">
        <f t="shared" si="59"/>
        <v>0</v>
      </c>
      <c r="AB109" s="42">
        <f t="shared" si="59"/>
        <v>0</v>
      </c>
      <c r="AC109" s="42">
        <f>AC110+AC114</f>
        <v>0</v>
      </c>
      <c r="AD109" s="42" t="s">
        <v>44</v>
      </c>
      <c r="AE109" s="42" t="s">
        <v>44</v>
      </c>
      <c r="AF109" s="42">
        <v>0</v>
      </c>
      <c r="AG109" s="42">
        <v>0</v>
      </c>
      <c r="AH109" s="42" t="s">
        <v>44</v>
      </c>
      <c r="AI109" s="42" t="s">
        <v>44</v>
      </c>
      <c r="AJ109" s="42" t="s">
        <v>44</v>
      </c>
      <c r="AK109" s="42" t="s">
        <v>44</v>
      </c>
      <c r="AL109" s="42">
        <f t="shared" ref="AL109:BA109" si="60">AL110+AL114</f>
        <v>0</v>
      </c>
      <c r="AM109" s="42">
        <f t="shared" si="60"/>
        <v>0</v>
      </c>
      <c r="AN109" s="42">
        <f t="shared" si="60"/>
        <v>0</v>
      </c>
      <c r="AO109" s="42">
        <f t="shared" si="60"/>
        <v>0</v>
      </c>
      <c r="AP109" s="42">
        <f t="shared" si="60"/>
        <v>0</v>
      </c>
      <c r="AQ109" s="42">
        <f t="shared" si="60"/>
        <v>0</v>
      </c>
      <c r="AR109" s="42">
        <f t="shared" si="60"/>
        <v>0</v>
      </c>
      <c r="AS109" s="42">
        <f t="shared" si="60"/>
        <v>0</v>
      </c>
      <c r="AT109" s="42">
        <f t="shared" si="60"/>
        <v>0</v>
      </c>
      <c r="AU109" s="42">
        <f>AU110+AU114</f>
        <v>0</v>
      </c>
      <c r="AV109" s="42">
        <f t="shared" si="60"/>
        <v>0</v>
      </c>
      <c r="AW109" s="42">
        <f>AW110+AW114</f>
        <v>0</v>
      </c>
      <c r="AX109" s="42">
        <f t="shared" si="60"/>
        <v>0</v>
      </c>
      <c r="AY109" s="42">
        <f t="shared" si="60"/>
        <v>0</v>
      </c>
      <c r="AZ109" s="42">
        <f t="shared" si="60"/>
        <v>0</v>
      </c>
      <c r="BA109" s="42">
        <f t="shared" si="60"/>
        <v>0</v>
      </c>
    </row>
    <row r="110" spans="1:53" s="44" customFormat="1" ht="31.5">
      <c r="A110" s="41" t="s">
        <v>134</v>
      </c>
      <c r="B110" s="42" t="s">
        <v>135</v>
      </c>
      <c r="C110" s="41" t="s">
        <v>44</v>
      </c>
      <c r="D110" s="43">
        <f t="shared" ref="D110:AB110" si="61">SUM(D111:D113)</f>
        <v>0</v>
      </c>
      <c r="E110" s="43">
        <f t="shared" si="61"/>
        <v>0</v>
      </c>
      <c r="F110" s="43">
        <f>SUM(F111:F113)</f>
        <v>0</v>
      </c>
      <c r="G110" s="43">
        <f t="shared" si="61"/>
        <v>0</v>
      </c>
      <c r="H110" s="43">
        <f t="shared" si="61"/>
        <v>0</v>
      </c>
      <c r="I110" s="43">
        <f t="shared" si="61"/>
        <v>0</v>
      </c>
      <c r="J110" s="43">
        <f>SUM(J111:J113)</f>
        <v>0</v>
      </c>
      <c r="K110" s="43">
        <f t="shared" si="61"/>
        <v>0</v>
      </c>
      <c r="L110" s="43">
        <f t="shared" si="61"/>
        <v>0</v>
      </c>
      <c r="M110" s="43">
        <f>SUM(M111:M113)</f>
        <v>0</v>
      </c>
      <c r="N110" s="43">
        <f t="shared" si="61"/>
        <v>0</v>
      </c>
      <c r="O110" s="43">
        <f>SUM(O111:O113)</f>
        <v>0</v>
      </c>
      <c r="P110" s="43">
        <f t="shared" si="61"/>
        <v>0</v>
      </c>
      <c r="Q110" s="43">
        <f t="shared" si="61"/>
        <v>0</v>
      </c>
      <c r="R110" s="43">
        <f>SUM(R111:R113)</f>
        <v>0</v>
      </c>
      <c r="S110" s="43">
        <f t="shared" si="61"/>
        <v>0</v>
      </c>
      <c r="T110" s="43">
        <f t="shared" si="61"/>
        <v>0</v>
      </c>
      <c r="U110" s="43">
        <f>SUM(U111:U113)</f>
        <v>0</v>
      </c>
      <c r="V110" s="43">
        <f t="shared" si="61"/>
        <v>0</v>
      </c>
      <c r="W110" s="43">
        <f>SUM(W111:W113)</f>
        <v>0</v>
      </c>
      <c r="X110" s="43">
        <f t="shared" si="61"/>
        <v>0</v>
      </c>
      <c r="Y110" s="43">
        <f>SUM(Y111:Y113)</f>
        <v>0</v>
      </c>
      <c r="Z110" s="43">
        <f t="shared" si="61"/>
        <v>0</v>
      </c>
      <c r="AA110" s="43">
        <f t="shared" si="61"/>
        <v>0</v>
      </c>
      <c r="AB110" s="43">
        <f t="shared" si="61"/>
        <v>0</v>
      </c>
      <c r="AC110" s="43">
        <f>SUM(AC111:AC113)</f>
        <v>0</v>
      </c>
      <c r="AD110" s="43" t="s">
        <v>44</v>
      </c>
      <c r="AE110" s="43" t="s">
        <v>44</v>
      </c>
      <c r="AF110" s="43">
        <v>0</v>
      </c>
      <c r="AG110" s="43">
        <v>0</v>
      </c>
      <c r="AH110" s="43" t="s">
        <v>44</v>
      </c>
      <c r="AI110" s="43" t="s">
        <v>44</v>
      </c>
      <c r="AJ110" s="43" t="s">
        <v>44</v>
      </c>
      <c r="AK110" s="43" t="s">
        <v>44</v>
      </c>
      <c r="AL110" s="43">
        <f t="shared" ref="AL110:BA110" si="62">SUM(AL111:AL113)</f>
        <v>0</v>
      </c>
      <c r="AM110" s="43">
        <f t="shared" si="62"/>
        <v>0</v>
      </c>
      <c r="AN110" s="43">
        <f t="shared" si="62"/>
        <v>0</v>
      </c>
      <c r="AO110" s="43">
        <f t="shared" si="62"/>
        <v>0</v>
      </c>
      <c r="AP110" s="43">
        <f t="shared" si="62"/>
        <v>0</v>
      </c>
      <c r="AQ110" s="43">
        <f t="shared" si="62"/>
        <v>0</v>
      </c>
      <c r="AR110" s="43">
        <f t="shared" si="62"/>
        <v>0</v>
      </c>
      <c r="AS110" s="43">
        <f t="shared" si="62"/>
        <v>0</v>
      </c>
      <c r="AT110" s="43">
        <f t="shared" si="62"/>
        <v>0</v>
      </c>
      <c r="AU110" s="43">
        <f>SUM(AU111:AU113)</f>
        <v>0</v>
      </c>
      <c r="AV110" s="43">
        <f t="shared" si="62"/>
        <v>0</v>
      </c>
      <c r="AW110" s="43">
        <f>SUM(AW111:AW113)</f>
        <v>0</v>
      </c>
      <c r="AX110" s="43">
        <f t="shared" si="62"/>
        <v>0</v>
      </c>
      <c r="AY110" s="43">
        <f t="shared" si="62"/>
        <v>0</v>
      </c>
      <c r="AZ110" s="43">
        <f t="shared" si="62"/>
        <v>0</v>
      </c>
      <c r="BA110" s="43">
        <f t="shared" si="62"/>
        <v>0</v>
      </c>
    </row>
    <row r="111" spans="1:53" s="44" customFormat="1" ht="15.75" hidden="1">
      <c r="A111" s="41"/>
      <c r="B111" s="45"/>
      <c r="C111" s="41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</row>
    <row r="112" spans="1:53" s="44" customFormat="1" ht="15.75" hidden="1">
      <c r="A112" s="41"/>
      <c r="B112" s="45"/>
      <c r="C112" s="41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</row>
    <row r="113" spans="1:53" s="44" customFormat="1" ht="15.75" hidden="1">
      <c r="A113" s="41"/>
      <c r="B113" s="45"/>
      <c r="C113" s="41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</row>
    <row r="114" spans="1:53" s="44" customFormat="1" ht="47.25">
      <c r="A114" s="41" t="s">
        <v>136</v>
      </c>
      <c r="B114" s="42" t="s">
        <v>137</v>
      </c>
      <c r="C114" s="41" t="s">
        <v>44</v>
      </c>
      <c r="D114" s="43">
        <f t="shared" ref="D114:AB114" si="63">SUM(D115:D117)</f>
        <v>0</v>
      </c>
      <c r="E114" s="43">
        <f t="shared" si="63"/>
        <v>0</v>
      </c>
      <c r="F114" s="43">
        <f>SUM(F115:F117)</f>
        <v>0</v>
      </c>
      <c r="G114" s="43">
        <f t="shared" si="63"/>
        <v>0</v>
      </c>
      <c r="H114" s="43">
        <f t="shared" si="63"/>
        <v>0</v>
      </c>
      <c r="I114" s="43">
        <f t="shared" si="63"/>
        <v>0</v>
      </c>
      <c r="J114" s="43">
        <f>SUM(J115:J117)</f>
        <v>0</v>
      </c>
      <c r="K114" s="43">
        <f t="shared" si="63"/>
        <v>0</v>
      </c>
      <c r="L114" s="43">
        <f t="shared" si="63"/>
        <v>0</v>
      </c>
      <c r="M114" s="43">
        <f>SUM(M115:M117)</f>
        <v>0</v>
      </c>
      <c r="N114" s="43">
        <f t="shared" si="63"/>
        <v>0</v>
      </c>
      <c r="O114" s="43">
        <f>SUM(O115:O117)</f>
        <v>0</v>
      </c>
      <c r="P114" s="43">
        <f t="shared" si="63"/>
        <v>0</v>
      </c>
      <c r="Q114" s="43">
        <f t="shared" si="63"/>
        <v>0</v>
      </c>
      <c r="R114" s="43">
        <f>SUM(R115:R117)</f>
        <v>0</v>
      </c>
      <c r="S114" s="43">
        <f t="shared" si="63"/>
        <v>0</v>
      </c>
      <c r="T114" s="43">
        <f t="shared" si="63"/>
        <v>0</v>
      </c>
      <c r="U114" s="43">
        <f>SUM(U115:U117)</f>
        <v>0</v>
      </c>
      <c r="V114" s="43">
        <f t="shared" si="63"/>
        <v>0</v>
      </c>
      <c r="W114" s="43">
        <f>SUM(W115:W117)</f>
        <v>0</v>
      </c>
      <c r="X114" s="43">
        <f t="shared" si="63"/>
        <v>0</v>
      </c>
      <c r="Y114" s="43">
        <f>SUM(Y115:Y117)</f>
        <v>0</v>
      </c>
      <c r="Z114" s="43">
        <f t="shared" si="63"/>
        <v>0</v>
      </c>
      <c r="AA114" s="43">
        <f t="shared" si="63"/>
        <v>0</v>
      </c>
      <c r="AB114" s="43">
        <f t="shared" si="63"/>
        <v>0</v>
      </c>
      <c r="AC114" s="43">
        <f>SUM(AC115:AC117)</f>
        <v>0</v>
      </c>
      <c r="AD114" s="43" t="s">
        <v>44</v>
      </c>
      <c r="AE114" s="43" t="s">
        <v>44</v>
      </c>
      <c r="AF114" s="43">
        <v>0</v>
      </c>
      <c r="AG114" s="43">
        <v>0</v>
      </c>
      <c r="AH114" s="43" t="s">
        <v>44</v>
      </c>
      <c r="AI114" s="43" t="s">
        <v>44</v>
      </c>
      <c r="AJ114" s="43" t="s">
        <v>44</v>
      </c>
      <c r="AK114" s="43" t="s">
        <v>44</v>
      </c>
      <c r="AL114" s="43">
        <f t="shared" ref="AL114:BA114" si="64">SUM(AL115:AL117)</f>
        <v>0</v>
      </c>
      <c r="AM114" s="43">
        <f t="shared" si="64"/>
        <v>0</v>
      </c>
      <c r="AN114" s="43">
        <f t="shared" si="64"/>
        <v>0</v>
      </c>
      <c r="AO114" s="43">
        <f t="shared" si="64"/>
        <v>0</v>
      </c>
      <c r="AP114" s="43">
        <f t="shared" si="64"/>
        <v>0</v>
      </c>
      <c r="AQ114" s="43">
        <f t="shared" si="64"/>
        <v>0</v>
      </c>
      <c r="AR114" s="43">
        <f t="shared" si="64"/>
        <v>0</v>
      </c>
      <c r="AS114" s="43">
        <f t="shared" si="64"/>
        <v>0</v>
      </c>
      <c r="AT114" s="43">
        <f t="shared" si="64"/>
        <v>0</v>
      </c>
      <c r="AU114" s="43">
        <f>SUM(AU115:AU117)</f>
        <v>0</v>
      </c>
      <c r="AV114" s="43">
        <f t="shared" si="64"/>
        <v>0</v>
      </c>
      <c r="AW114" s="43">
        <f>SUM(AW115:AW117)</f>
        <v>0</v>
      </c>
      <c r="AX114" s="43">
        <f t="shared" si="64"/>
        <v>0</v>
      </c>
      <c r="AY114" s="43">
        <f t="shared" si="64"/>
        <v>0</v>
      </c>
      <c r="AZ114" s="43">
        <f t="shared" si="64"/>
        <v>0</v>
      </c>
      <c r="BA114" s="43">
        <f t="shared" si="64"/>
        <v>0</v>
      </c>
    </row>
    <row r="115" spans="1:53" s="44" customFormat="1" ht="15.75" hidden="1">
      <c r="A115" s="41"/>
      <c r="B115" s="45"/>
      <c r="C115" s="41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</row>
    <row r="116" spans="1:53" s="44" customFormat="1" ht="15.75" hidden="1">
      <c r="A116" s="41"/>
      <c r="B116" s="45"/>
      <c r="C116" s="41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</row>
    <row r="117" spans="1:53" s="44" customFormat="1" ht="15.75" hidden="1">
      <c r="A117" s="41"/>
      <c r="B117" s="42"/>
      <c r="C117" s="41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</row>
    <row r="118" spans="1:53" s="44" customFormat="1" ht="47.25">
      <c r="A118" s="41" t="s">
        <v>138</v>
      </c>
      <c r="B118" s="42" t="s">
        <v>139</v>
      </c>
      <c r="C118" s="41" t="s">
        <v>44</v>
      </c>
      <c r="D118" s="42">
        <f t="shared" ref="D118:AB118" si="65">D119+D127+D131+D135+D139+D143+D147+D151</f>
        <v>0</v>
      </c>
      <c r="E118" s="43">
        <f t="shared" si="65"/>
        <v>0</v>
      </c>
      <c r="F118" s="42">
        <f>F119+F127+F131+F135+F139+F143+F147+F151</f>
        <v>0</v>
      </c>
      <c r="G118" s="43">
        <f t="shared" si="65"/>
        <v>0</v>
      </c>
      <c r="H118" s="42">
        <f t="shared" si="65"/>
        <v>0</v>
      </c>
      <c r="I118" s="43">
        <f t="shared" si="65"/>
        <v>0</v>
      </c>
      <c r="J118" s="42">
        <f>J119+J127+J131+J135+J139+J143+J147+J151</f>
        <v>0</v>
      </c>
      <c r="K118" s="43">
        <f t="shared" si="65"/>
        <v>0</v>
      </c>
      <c r="L118" s="42">
        <f t="shared" si="65"/>
        <v>0</v>
      </c>
      <c r="M118" s="42">
        <f>M119+M127+M131+M135+M139+M143+M147+M151</f>
        <v>0</v>
      </c>
      <c r="N118" s="42">
        <f t="shared" si="65"/>
        <v>0</v>
      </c>
      <c r="O118" s="42">
        <f>O119+O127+O131+O135+O139+O143+O147+O151</f>
        <v>0</v>
      </c>
      <c r="P118" s="42">
        <f t="shared" si="65"/>
        <v>0</v>
      </c>
      <c r="Q118" s="43">
        <f t="shared" si="65"/>
        <v>0</v>
      </c>
      <c r="R118" s="42">
        <f>R119+R127+R131+R135+R139+R143+R147+R151</f>
        <v>0</v>
      </c>
      <c r="S118" s="43">
        <f t="shared" si="65"/>
        <v>0</v>
      </c>
      <c r="T118" s="42">
        <f t="shared" si="65"/>
        <v>0</v>
      </c>
      <c r="U118" s="42">
        <f>U119+U127+U131+U135+U139+U143+U147+U151</f>
        <v>0</v>
      </c>
      <c r="V118" s="42">
        <f t="shared" si="65"/>
        <v>0</v>
      </c>
      <c r="W118" s="42">
        <f>W119+W127+W131+W135+W139+W143+W147+W151</f>
        <v>0</v>
      </c>
      <c r="X118" s="42">
        <f t="shared" si="65"/>
        <v>0</v>
      </c>
      <c r="Y118" s="42">
        <f>Y119+Y127+Y131+Y135+Y139+Y143+Y147+Y151</f>
        <v>0</v>
      </c>
      <c r="Z118" s="42">
        <f t="shared" si="65"/>
        <v>0</v>
      </c>
      <c r="AA118" s="43">
        <f t="shared" si="65"/>
        <v>0</v>
      </c>
      <c r="AB118" s="42">
        <f t="shared" si="65"/>
        <v>0</v>
      </c>
      <c r="AC118" s="42">
        <f>AC119+AC127+AC131+AC135+AC139+AC143+AC147+AC151</f>
        <v>0</v>
      </c>
      <c r="AD118" s="42" t="s">
        <v>44</v>
      </c>
      <c r="AE118" s="43" t="s">
        <v>44</v>
      </c>
      <c r="AF118" s="42">
        <v>0</v>
      </c>
      <c r="AG118" s="43">
        <v>0</v>
      </c>
      <c r="AH118" s="42" t="s">
        <v>44</v>
      </c>
      <c r="AI118" s="43" t="s">
        <v>44</v>
      </c>
      <c r="AJ118" s="42" t="s">
        <v>44</v>
      </c>
      <c r="AK118" s="43" t="s">
        <v>44</v>
      </c>
      <c r="AL118" s="42">
        <f t="shared" ref="AL118:BA118" si="66">AL119+AL127+AL131+AL135+AL139+AL143+AL147+AL151</f>
        <v>0</v>
      </c>
      <c r="AM118" s="43">
        <f t="shared" si="66"/>
        <v>0</v>
      </c>
      <c r="AN118" s="42">
        <f t="shared" si="66"/>
        <v>0</v>
      </c>
      <c r="AO118" s="42">
        <f t="shared" si="66"/>
        <v>0</v>
      </c>
      <c r="AP118" s="42">
        <f t="shared" si="66"/>
        <v>0</v>
      </c>
      <c r="AQ118" s="42">
        <f t="shared" si="66"/>
        <v>0</v>
      </c>
      <c r="AR118" s="42">
        <f t="shared" si="66"/>
        <v>0</v>
      </c>
      <c r="AS118" s="42">
        <f t="shared" si="66"/>
        <v>0</v>
      </c>
      <c r="AT118" s="42">
        <f t="shared" si="66"/>
        <v>36.819193560000002</v>
      </c>
      <c r="AU118" s="42">
        <f>AU119+AU127+AU131+AU135+AU139+AU143+AU147+AU151</f>
        <v>47.267009711999997</v>
      </c>
      <c r="AV118" s="42">
        <f t="shared" si="66"/>
        <v>0</v>
      </c>
      <c r="AW118" s="42">
        <f>AW119+AW127+AW131+AW135+AW139+AW143+AW147+AW151</f>
        <v>0</v>
      </c>
      <c r="AX118" s="42">
        <f t="shared" si="66"/>
        <v>0</v>
      </c>
      <c r="AY118" s="43">
        <f t="shared" si="66"/>
        <v>0</v>
      </c>
      <c r="AZ118" s="42">
        <f t="shared" si="66"/>
        <v>0</v>
      </c>
      <c r="BA118" s="42">
        <f t="shared" si="66"/>
        <v>0</v>
      </c>
    </row>
    <row r="119" spans="1:53" s="44" customFormat="1" ht="47.25">
      <c r="A119" s="41" t="s">
        <v>140</v>
      </c>
      <c r="B119" s="42" t="s">
        <v>141</v>
      </c>
      <c r="C119" s="41" t="s">
        <v>44</v>
      </c>
      <c r="D119" s="42">
        <f t="shared" ref="D119:AC119" si="67">SUM(D120:D126)</f>
        <v>0</v>
      </c>
      <c r="E119" s="43">
        <f t="shared" si="67"/>
        <v>0</v>
      </c>
      <c r="F119" s="42">
        <f t="shared" si="67"/>
        <v>0</v>
      </c>
      <c r="G119" s="42">
        <f t="shared" si="67"/>
        <v>0</v>
      </c>
      <c r="H119" s="42">
        <f t="shared" si="67"/>
        <v>0</v>
      </c>
      <c r="I119" s="42">
        <f t="shared" si="67"/>
        <v>0</v>
      </c>
      <c r="J119" s="42">
        <f t="shared" si="67"/>
        <v>0</v>
      </c>
      <c r="K119" s="42">
        <f t="shared" si="67"/>
        <v>0</v>
      </c>
      <c r="L119" s="42">
        <f t="shared" si="67"/>
        <v>0</v>
      </c>
      <c r="M119" s="42">
        <f t="shared" si="67"/>
        <v>0</v>
      </c>
      <c r="N119" s="42">
        <f t="shared" si="67"/>
        <v>0</v>
      </c>
      <c r="O119" s="42">
        <f t="shared" si="67"/>
        <v>0</v>
      </c>
      <c r="P119" s="42">
        <f t="shared" si="67"/>
        <v>0</v>
      </c>
      <c r="Q119" s="42">
        <f t="shared" si="67"/>
        <v>0</v>
      </c>
      <c r="R119" s="42">
        <f t="shared" si="67"/>
        <v>0</v>
      </c>
      <c r="S119" s="42">
        <f t="shared" si="67"/>
        <v>0</v>
      </c>
      <c r="T119" s="42">
        <f t="shared" si="67"/>
        <v>0</v>
      </c>
      <c r="U119" s="42">
        <f t="shared" si="67"/>
        <v>0</v>
      </c>
      <c r="V119" s="42">
        <f t="shared" si="67"/>
        <v>0</v>
      </c>
      <c r="W119" s="42">
        <f t="shared" si="67"/>
        <v>0</v>
      </c>
      <c r="X119" s="42">
        <f t="shared" si="67"/>
        <v>0</v>
      </c>
      <c r="Y119" s="42">
        <f t="shared" si="67"/>
        <v>0</v>
      </c>
      <c r="Z119" s="42">
        <f t="shared" si="67"/>
        <v>0</v>
      </c>
      <c r="AA119" s="42">
        <f t="shared" si="67"/>
        <v>0</v>
      </c>
      <c r="AB119" s="42">
        <f t="shared" si="67"/>
        <v>0</v>
      </c>
      <c r="AC119" s="42">
        <f t="shared" si="67"/>
        <v>0</v>
      </c>
      <c r="AD119" s="42" t="s">
        <v>44</v>
      </c>
      <c r="AE119" s="43" t="s">
        <v>44</v>
      </c>
      <c r="AF119" s="42">
        <v>0</v>
      </c>
      <c r="AG119" s="43">
        <v>0</v>
      </c>
      <c r="AH119" s="42" t="s">
        <v>44</v>
      </c>
      <c r="AI119" s="43" t="s">
        <v>44</v>
      </c>
      <c r="AJ119" s="42" t="s">
        <v>44</v>
      </c>
      <c r="AK119" s="43" t="s">
        <v>44</v>
      </c>
      <c r="AL119" s="42">
        <f t="shared" ref="AL119:BA119" si="68">SUM(AL120:AL126)</f>
        <v>0</v>
      </c>
      <c r="AM119" s="43">
        <f t="shared" si="68"/>
        <v>0</v>
      </c>
      <c r="AN119" s="42">
        <f t="shared" si="68"/>
        <v>0</v>
      </c>
      <c r="AO119" s="42">
        <f t="shared" si="68"/>
        <v>0</v>
      </c>
      <c r="AP119" s="42">
        <f t="shared" si="68"/>
        <v>0</v>
      </c>
      <c r="AQ119" s="42">
        <f t="shared" si="68"/>
        <v>0</v>
      </c>
      <c r="AR119" s="42">
        <f t="shared" si="68"/>
        <v>0</v>
      </c>
      <c r="AS119" s="42">
        <f t="shared" si="68"/>
        <v>0</v>
      </c>
      <c r="AT119" s="42">
        <f t="shared" si="68"/>
        <v>2.6362575600000002</v>
      </c>
      <c r="AU119" s="42">
        <f t="shared" si="68"/>
        <v>14.627453711999999</v>
      </c>
      <c r="AV119" s="42">
        <f t="shared" si="68"/>
        <v>0</v>
      </c>
      <c r="AW119" s="42">
        <f t="shared" si="68"/>
        <v>0</v>
      </c>
      <c r="AX119" s="42">
        <f t="shared" si="68"/>
        <v>0</v>
      </c>
      <c r="AY119" s="42">
        <f t="shared" si="68"/>
        <v>0</v>
      </c>
      <c r="AZ119" s="42">
        <f t="shared" si="68"/>
        <v>0</v>
      </c>
      <c r="BA119" s="42">
        <f t="shared" si="68"/>
        <v>0</v>
      </c>
    </row>
    <row r="120" spans="1:53" s="55" customFormat="1" ht="31.5">
      <c r="A120" s="47" t="s">
        <v>142</v>
      </c>
      <c r="B120" s="48" t="s">
        <v>143</v>
      </c>
      <c r="C120" s="49" t="s">
        <v>144</v>
      </c>
      <c r="D120" s="54">
        <v>0</v>
      </c>
      <c r="E120" s="49">
        <v>0</v>
      </c>
      <c r="F120" s="54">
        <v>0</v>
      </c>
      <c r="G120" s="49">
        <v>0</v>
      </c>
      <c r="H120" s="54">
        <v>0</v>
      </c>
      <c r="I120" s="49">
        <v>0</v>
      </c>
      <c r="J120" s="54">
        <v>0</v>
      </c>
      <c r="K120" s="49">
        <v>0</v>
      </c>
      <c r="L120" s="54">
        <v>0</v>
      </c>
      <c r="M120" s="54">
        <v>0</v>
      </c>
      <c r="N120" s="54">
        <v>0</v>
      </c>
      <c r="O120" s="54">
        <v>0</v>
      </c>
      <c r="P120" s="54">
        <v>0</v>
      </c>
      <c r="Q120" s="49">
        <v>0</v>
      </c>
      <c r="R120" s="54">
        <v>0</v>
      </c>
      <c r="S120" s="49">
        <v>0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54">
        <v>0</v>
      </c>
      <c r="Z120" s="54">
        <v>0</v>
      </c>
      <c r="AA120" s="49">
        <v>0</v>
      </c>
      <c r="AB120" s="54">
        <v>0</v>
      </c>
      <c r="AC120" s="54">
        <v>0</v>
      </c>
      <c r="AD120" s="54" t="s">
        <v>44</v>
      </c>
      <c r="AE120" s="49" t="s">
        <v>44</v>
      </c>
      <c r="AF120" s="54">
        <v>0</v>
      </c>
      <c r="AG120" s="49">
        <v>0</v>
      </c>
      <c r="AH120" s="54" t="s">
        <v>44</v>
      </c>
      <c r="AI120" s="49" t="s">
        <v>44</v>
      </c>
      <c r="AJ120" s="54" t="s">
        <v>44</v>
      </c>
      <c r="AK120" s="49" t="s">
        <v>44</v>
      </c>
      <c r="AL120" s="54">
        <v>0</v>
      </c>
      <c r="AM120" s="49">
        <v>0</v>
      </c>
      <c r="AN120" s="54">
        <v>0</v>
      </c>
      <c r="AO120" s="54">
        <v>0</v>
      </c>
      <c r="AP120" s="54">
        <v>0</v>
      </c>
      <c r="AQ120" s="54">
        <v>0</v>
      </c>
      <c r="AR120" s="54">
        <v>0</v>
      </c>
      <c r="AS120" s="54">
        <v>0</v>
      </c>
      <c r="AT120" s="54">
        <v>2.3322704600000002</v>
      </c>
      <c r="AU120" s="54">
        <v>0</v>
      </c>
      <c r="AV120" s="54">
        <v>0</v>
      </c>
      <c r="AW120" s="54">
        <v>0</v>
      </c>
      <c r="AX120" s="54">
        <v>0</v>
      </c>
      <c r="AY120" s="49">
        <v>0</v>
      </c>
      <c r="AZ120" s="54">
        <v>0</v>
      </c>
      <c r="BA120" s="54">
        <v>0</v>
      </c>
    </row>
    <row r="121" spans="1:53" s="55" customFormat="1" ht="31.5">
      <c r="A121" s="47" t="s">
        <v>145</v>
      </c>
      <c r="B121" s="48" t="s">
        <v>146</v>
      </c>
      <c r="C121" s="49" t="s">
        <v>147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4">
        <v>0</v>
      </c>
      <c r="O121" s="54">
        <v>0</v>
      </c>
      <c r="P121" s="54">
        <v>0</v>
      </c>
      <c r="Q121" s="54">
        <v>0</v>
      </c>
      <c r="R121" s="54">
        <v>0</v>
      </c>
      <c r="S121" s="54">
        <v>0</v>
      </c>
      <c r="T121" s="54">
        <v>0</v>
      </c>
      <c r="U121" s="54">
        <v>0</v>
      </c>
      <c r="V121" s="54">
        <v>0</v>
      </c>
      <c r="W121" s="54">
        <v>0</v>
      </c>
      <c r="X121" s="54">
        <v>0</v>
      </c>
      <c r="Y121" s="54">
        <v>0</v>
      </c>
      <c r="Z121" s="54">
        <v>0</v>
      </c>
      <c r="AA121" s="54">
        <v>0</v>
      </c>
      <c r="AB121" s="54">
        <v>0</v>
      </c>
      <c r="AC121" s="54">
        <v>0</v>
      </c>
      <c r="AD121" s="54" t="s">
        <v>44</v>
      </c>
      <c r="AE121" s="54" t="s">
        <v>44</v>
      </c>
      <c r="AF121" s="54">
        <v>0</v>
      </c>
      <c r="AG121" s="54">
        <v>0</v>
      </c>
      <c r="AH121" s="54" t="s">
        <v>44</v>
      </c>
      <c r="AI121" s="54" t="s">
        <v>44</v>
      </c>
      <c r="AJ121" s="54" t="s">
        <v>44</v>
      </c>
      <c r="AK121" s="54" t="s">
        <v>44</v>
      </c>
      <c r="AL121" s="54">
        <v>0</v>
      </c>
      <c r="AM121" s="54">
        <v>0</v>
      </c>
      <c r="AN121" s="54">
        <v>0</v>
      </c>
      <c r="AO121" s="54">
        <v>0</v>
      </c>
      <c r="AP121" s="54">
        <v>0</v>
      </c>
      <c r="AQ121" s="54">
        <v>0</v>
      </c>
      <c r="AR121" s="54">
        <v>0</v>
      </c>
      <c r="AS121" s="54">
        <v>0</v>
      </c>
      <c r="AT121" s="54">
        <v>0.30398710000000001</v>
      </c>
      <c r="AU121" s="54">
        <v>0</v>
      </c>
      <c r="AV121" s="54">
        <v>0</v>
      </c>
      <c r="AW121" s="54">
        <v>0</v>
      </c>
      <c r="AX121" s="54">
        <v>0</v>
      </c>
      <c r="AY121" s="54">
        <v>0</v>
      </c>
      <c r="AZ121" s="54">
        <v>0</v>
      </c>
      <c r="BA121" s="54">
        <v>0</v>
      </c>
    </row>
    <row r="122" spans="1:53" s="57" customFormat="1" ht="47.25">
      <c r="A122" s="47" t="s">
        <v>148</v>
      </c>
      <c r="B122" s="48" t="s">
        <v>149</v>
      </c>
      <c r="C122" s="49" t="s">
        <v>150</v>
      </c>
      <c r="D122" s="54">
        <v>0</v>
      </c>
      <c r="E122" s="49">
        <v>0</v>
      </c>
      <c r="F122" s="54">
        <v>0</v>
      </c>
      <c r="G122" s="49">
        <v>0</v>
      </c>
      <c r="H122" s="54">
        <v>0</v>
      </c>
      <c r="I122" s="49">
        <v>0</v>
      </c>
      <c r="J122" s="54">
        <v>0</v>
      </c>
      <c r="K122" s="49">
        <v>0</v>
      </c>
      <c r="L122" s="54">
        <v>0</v>
      </c>
      <c r="M122" s="54">
        <v>0</v>
      </c>
      <c r="N122" s="54">
        <v>0</v>
      </c>
      <c r="O122" s="54">
        <v>0</v>
      </c>
      <c r="P122" s="54">
        <v>0</v>
      </c>
      <c r="Q122" s="49">
        <v>0</v>
      </c>
      <c r="R122" s="54">
        <v>0</v>
      </c>
      <c r="S122" s="49">
        <v>0</v>
      </c>
      <c r="T122" s="54">
        <v>0</v>
      </c>
      <c r="U122" s="54">
        <v>0</v>
      </c>
      <c r="V122" s="54">
        <v>0</v>
      </c>
      <c r="W122" s="54">
        <v>0</v>
      </c>
      <c r="X122" s="54">
        <v>0</v>
      </c>
      <c r="Y122" s="54">
        <v>0</v>
      </c>
      <c r="Z122" s="54">
        <v>0</v>
      </c>
      <c r="AA122" s="49">
        <v>0</v>
      </c>
      <c r="AB122" s="54">
        <v>0</v>
      </c>
      <c r="AC122" s="54">
        <v>0</v>
      </c>
      <c r="AD122" s="54" t="s">
        <v>44</v>
      </c>
      <c r="AE122" s="49" t="s">
        <v>44</v>
      </c>
      <c r="AF122" s="54">
        <v>0</v>
      </c>
      <c r="AG122" s="49">
        <v>0</v>
      </c>
      <c r="AH122" s="54" t="s">
        <v>44</v>
      </c>
      <c r="AI122" s="49" t="s">
        <v>44</v>
      </c>
      <c r="AJ122" s="54" t="s">
        <v>44</v>
      </c>
      <c r="AK122" s="49" t="s">
        <v>44</v>
      </c>
      <c r="AL122" s="54">
        <v>0</v>
      </c>
      <c r="AM122" s="49">
        <v>0</v>
      </c>
      <c r="AN122" s="54">
        <v>0</v>
      </c>
      <c r="AO122" s="54">
        <v>0</v>
      </c>
      <c r="AP122" s="54">
        <v>0</v>
      </c>
      <c r="AQ122" s="54">
        <v>0</v>
      </c>
      <c r="AR122" s="54">
        <v>0</v>
      </c>
      <c r="AS122" s="54">
        <v>0</v>
      </c>
      <c r="AT122" s="54">
        <v>0</v>
      </c>
      <c r="AU122" s="54">
        <f>6.4427536*1.2</f>
        <v>7.7313043199999996</v>
      </c>
      <c r="AV122" s="54">
        <v>0</v>
      </c>
      <c r="AW122" s="54">
        <v>0</v>
      </c>
      <c r="AX122" s="54">
        <v>0</v>
      </c>
      <c r="AY122" s="49">
        <v>0</v>
      </c>
      <c r="AZ122" s="54">
        <v>0</v>
      </c>
      <c r="BA122" s="54">
        <v>0</v>
      </c>
    </row>
    <row r="123" spans="1:53" s="57" customFormat="1" ht="63">
      <c r="A123" s="47" t="s">
        <v>151</v>
      </c>
      <c r="B123" s="48" t="s">
        <v>152</v>
      </c>
      <c r="C123" s="49" t="s">
        <v>153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4">
        <v>0</v>
      </c>
      <c r="O123" s="54">
        <v>0</v>
      </c>
      <c r="P123" s="54">
        <v>0</v>
      </c>
      <c r="Q123" s="54">
        <v>0</v>
      </c>
      <c r="R123" s="54">
        <v>0</v>
      </c>
      <c r="S123" s="54">
        <v>0</v>
      </c>
      <c r="T123" s="54">
        <v>0</v>
      </c>
      <c r="U123" s="54">
        <v>0</v>
      </c>
      <c r="V123" s="54">
        <v>0</v>
      </c>
      <c r="W123" s="54">
        <v>0</v>
      </c>
      <c r="X123" s="54">
        <v>0</v>
      </c>
      <c r="Y123" s="54">
        <v>0</v>
      </c>
      <c r="Z123" s="54">
        <v>0</v>
      </c>
      <c r="AA123" s="54">
        <v>0</v>
      </c>
      <c r="AB123" s="54">
        <v>0</v>
      </c>
      <c r="AC123" s="54">
        <v>0</v>
      </c>
      <c r="AD123" s="54" t="s">
        <v>44</v>
      </c>
      <c r="AE123" s="54" t="s">
        <v>44</v>
      </c>
      <c r="AF123" s="54">
        <v>0</v>
      </c>
      <c r="AG123" s="54">
        <v>0</v>
      </c>
      <c r="AH123" s="54" t="s">
        <v>44</v>
      </c>
      <c r="AI123" s="54" t="s">
        <v>44</v>
      </c>
      <c r="AJ123" s="54" t="s">
        <v>44</v>
      </c>
      <c r="AK123" s="54" t="s">
        <v>44</v>
      </c>
      <c r="AL123" s="54">
        <v>0</v>
      </c>
      <c r="AM123" s="54">
        <v>0</v>
      </c>
      <c r="AN123" s="54">
        <v>0</v>
      </c>
      <c r="AO123" s="54">
        <v>0</v>
      </c>
      <c r="AP123" s="54">
        <v>0</v>
      </c>
      <c r="AQ123" s="54">
        <v>0</v>
      </c>
      <c r="AR123" s="54">
        <v>0</v>
      </c>
      <c r="AS123" s="54">
        <v>0</v>
      </c>
      <c r="AT123" s="54">
        <v>0</v>
      </c>
      <c r="AU123" s="54">
        <f>5.74679116*1.2</f>
        <v>6.8961493919999999</v>
      </c>
      <c r="AV123" s="54">
        <v>0</v>
      </c>
      <c r="AW123" s="54">
        <v>0</v>
      </c>
      <c r="AX123" s="54">
        <v>0</v>
      </c>
      <c r="AY123" s="54">
        <v>0</v>
      </c>
      <c r="AZ123" s="54">
        <v>0</v>
      </c>
      <c r="BA123" s="54">
        <v>0</v>
      </c>
    </row>
    <row r="124" spans="1:53" s="56" customFormat="1" ht="15.75" hidden="1">
      <c r="A124" s="47"/>
      <c r="B124" s="48"/>
      <c r="C124" s="49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</row>
    <row r="125" spans="1:53" s="56" customFormat="1" ht="15.75" hidden="1">
      <c r="A125" s="47"/>
      <c r="B125" s="48"/>
      <c r="C125" s="49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</row>
    <row r="126" spans="1:53" s="56" customFormat="1" ht="15.75" hidden="1">
      <c r="A126" s="47"/>
      <c r="B126" s="54"/>
      <c r="C126" s="58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</row>
    <row r="127" spans="1:53" s="44" customFormat="1" ht="47.25">
      <c r="A127" s="41" t="s">
        <v>154</v>
      </c>
      <c r="B127" s="42" t="s">
        <v>155</v>
      </c>
      <c r="C127" s="41" t="s">
        <v>44</v>
      </c>
      <c r="D127" s="43">
        <f t="shared" ref="D127:AB127" si="69">SUM(D128:D130)</f>
        <v>0</v>
      </c>
      <c r="E127" s="43">
        <f t="shared" si="69"/>
        <v>0</v>
      </c>
      <c r="F127" s="43">
        <f>SUM(F128:F130)</f>
        <v>0</v>
      </c>
      <c r="G127" s="43">
        <f t="shared" si="69"/>
        <v>0</v>
      </c>
      <c r="H127" s="43">
        <f t="shared" si="69"/>
        <v>0</v>
      </c>
      <c r="I127" s="43">
        <f t="shared" si="69"/>
        <v>0</v>
      </c>
      <c r="J127" s="43">
        <f>SUM(J128:J130)</f>
        <v>0</v>
      </c>
      <c r="K127" s="43">
        <f t="shared" si="69"/>
        <v>0</v>
      </c>
      <c r="L127" s="43">
        <f t="shared" si="69"/>
        <v>0</v>
      </c>
      <c r="M127" s="43">
        <f>SUM(M128:M130)</f>
        <v>0</v>
      </c>
      <c r="N127" s="43">
        <f t="shared" si="69"/>
        <v>0</v>
      </c>
      <c r="O127" s="43">
        <f>SUM(O128:O130)</f>
        <v>0</v>
      </c>
      <c r="P127" s="43">
        <f t="shared" si="69"/>
        <v>0</v>
      </c>
      <c r="Q127" s="43">
        <f t="shared" si="69"/>
        <v>0</v>
      </c>
      <c r="R127" s="43">
        <f>SUM(R128:R130)</f>
        <v>0</v>
      </c>
      <c r="S127" s="43">
        <f t="shared" si="69"/>
        <v>0</v>
      </c>
      <c r="T127" s="43">
        <f t="shared" si="69"/>
        <v>0</v>
      </c>
      <c r="U127" s="43">
        <f>SUM(U128:U130)</f>
        <v>0</v>
      </c>
      <c r="V127" s="43">
        <f t="shared" si="69"/>
        <v>0</v>
      </c>
      <c r="W127" s="43">
        <f>SUM(W128:W130)</f>
        <v>0</v>
      </c>
      <c r="X127" s="43">
        <f t="shared" si="69"/>
        <v>0</v>
      </c>
      <c r="Y127" s="43">
        <f>SUM(Y128:Y130)</f>
        <v>0</v>
      </c>
      <c r="Z127" s="43">
        <f t="shared" si="69"/>
        <v>0</v>
      </c>
      <c r="AA127" s="43">
        <f t="shared" si="69"/>
        <v>0</v>
      </c>
      <c r="AB127" s="43">
        <f t="shared" si="69"/>
        <v>0</v>
      </c>
      <c r="AC127" s="43">
        <f>SUM(AC128:AC130)</f>
        <v>0</v>
      </c>
      <c r="AD127" s="43" t="s">
        <v>44</v>
      </c>
      <c r="AE127" s="43" t="s">
        <v>44</v>
      </c>
      <c r="AF127" s="43">
        <v>0</v>
      </c>
      <c r="AG127" s="43">
        <v>0</v>
      </c>
      <c r="AH127" s="43" t="s">
        <v>44</v>
      </c>
      <c r="AI127" s="43" t="s">
        <v>44</v>
      </c>
      <c r="AJ127" s="43" t="s">
        <v>44</v>
      </c>
      <c r="AK127" s="43" t="s">
        <v>44</v>
      </c>
      <c r="AL127" s="43">
        <f t="shared" ref="AL127:BA127" si="70">SUM(AL128:AL130)</f>
        <v>0</v>
      </c>
      <c r="AM127" s="43">
        <f t="shared" si="70"/>
        <v>0</v>
      </c>
      <c r="AN127" s="43">
        <f t="shared" si="70"/>
        <v>0</v>
      </c>
      <c r="AO127" s="43">
        <f t="shared" si="70"/>
        <v>0</v>
      </c>
      <c r="AP127" s="43">
        <f t="shared" si="70"/>
        <v>0</v>
      </c>
      <c r="AQ127" s="43">
        <f t="shared" si="70"/>
        <v>0</v>
      </c>
      <c r="AR127" s="43">
        <f t="shared" si="70"/>
        <v>0</v>
      </c>
      <c r="AS127" s="43">
        <f t="shared" si="70"/>
        <v>0</v>
      </c>
      <c r="AT127" s="43">
        <f t="shared" si="70"/>
        <v>0</v>
      </c>
      <c r="AU127" s="43">
        <f>SUM(AU128:AU130)</f>
        <v>0</v>
      </c>
      <c r="AV127" s="43">
        <f t="shared" si="70"/>
        <v>0</v>
      </c>
      <c r="AW127" s="43">
        <f>SUM(AW128:AW130)</f>
        <v>0</v>
      </c>
      <c r="AX127" s="43">
        <f t="shared" si="70"/>
        <v>0</v>
      </c>
      <c r="AY127" s="43">
        <f t="shared" si="70"/>
        <v>0</v>
      </c>
      <c r="AZ127" s="43">
        <f t="shared" si="70"/>
        <v>0</v>
      </c>
      <c r="BA127" s="43">
        <f t="shared" si="70"/>
        <v>0</v>
      </c>
    </row>
    <row r="128" spans="1:53" s="44" customFormat="1" ht="15.75" hidden="1">
      <c r="A128" s="41"/>
      <c r="B128" s="45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</row>
    <row r="129" spans="1:53" s="44" customFormat="1" ht="15.75" hidden="1">
      <c r="A129" s="41"/>
      <c r="B129" s="45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</row>
    <row r="130" spans="1:53" s="44" customFormat="1" ht="15.75" hidden="1">
      <c r="A130" s="41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</row>
    <row r="131" spans="1:53" s="44" customFormat="1" ht="31.5">
      <c r="A131" s="41" t="s">
        <v>156</v>
      </c>
      <c r="B131" s="42" t="s">
        <v>157</v>
      </c>
      <c r="C131" s="41" t="s">
        <v>44</v>
      </c>
      <c r="D131" s="43">
        <f t="shared" ref="D131:AB131" si="71">SUM(D132:D134)</f>
        <v>0</v>
      </c>
      <c r="E131" s="43">
        <f t="shared" si="71"/>
        <v>0</v>
      </c>
      <c r="F131" s="43">
        <f>SUM(F132:F134)</f>
        <v>0</v>
      </c>
      <c r="G131" s="43">
        <f t="shared" si="71"/>
        <v>0</v>
      </c>
      <c r="H131" s="43">
        <f t="shared" si="71"/>
        <v>0</v>
      </c>
      <c r="I131" s="43">
        <f t="shared" si="71"/>
        <v>0</v>
      </c>
      <c r="J131" s="43">
        <f>SUM(J132:J134)</f>
        <v>0</v>
      </c>
      <c r="K131" s="43">
        <f t="shared" si="71"/>
        <v>0</v>
      </c>
      <c r="L131" s="43">
        <f t="shared" si="71"/>
        <v>0</v>
      </c>
      <c r="M131" s="43">
        <f>SUM(M132:M134)</f>
        <v>0</v>
      </c>
      <c r="N131" s="43">
        <f t="shared" si="71"/>
        <v>0</v>
      </c>
      <c r="O131" s="43">
        <f>SUM(O132:O134)</f>
        <v>0</v>
      </c>
      <c r="P131" s="43">
        <f t="shared" si="71"/>
        <v>0</v>
      </c>
      <c r="Q131" s="43">
        <f t="shared" si="71"/>
        <v>0</v>
      </c>
      <c r="R131" s="43">
        <f>SUM(R132:R134)</f>
        <v>0</v>
      </c>
      <c r="S131" s="43">
        <f t="shared" si="71"/>
        <v>0</v>
      </c>
      <c r="T131" s="43">
        <f t="shared" si="71"/>
        <v>0</v>
      </c>
      <c r="U131" s="43">
        <f>SUM(U132:U134)</f>
        <v>0</v>
      </c>
      <c r="V131" s="43">
        <f t="shared" si="71"/>
        <v>0</v>
      </c>
      <c r="W131" s="43">
        <f>SUM(W132:W134)</f>
        <v>0</v>
      </c>
      <c r="X131" s="43">
        <f t="shared" si="71"/>
        <v>0</v>
      </c>
      <c r="Y131" s="43">
        <f>SUM(Y132:Y134)</f>
        <v>0</v>
      </c>
      <c r="Z131" s="43">
        <f t="shared" si="71"/>
        <v>0</v>
      </c>
      <c r="AA131" s="43">
        <f t="shared" si="71"/>
        <v>0</v>
      </c>
      <c r="AB131" s="43">
        <f t="shared" si="71"/>
        <v>0</v>
      </c>
      <c r="AC131" s="43">
        <f>SUM(AC132:AC134)</f>
        <v>0</v>
      </c>
      <c r="AD131" s="43" t="s">
        <v>44</v>
      </c>
      <c r="AE131" s="43" t="s">
        <v>44</v>
      </c>
      <c r="AF131" s="43">
        <v>0</v>
      </c>
      <c r="AG131" s="43">
        <v>0</v>
      </c>
      <c r="AH131" s="43" t="s">
        <v>44</v>
      </c>
      <c r="AI131" s="43" t="s">
        <v>44</v>
      </c>
      <c r="AJ131" s="43" t="s">
        <v>44</v>
      </c>
      <c r="AK131" s="43" t="s">
        <v>44</v>
      </c>
      <c r="AL131" s="43">
        <f t="shared" ref="AL131:BA131" si="72">SUM(AL132:AL134)</f>
        <v>0</v>
      </c>
      <c r="AM131" s="43">
        <f t="shared" si="72"/>
        <v>0</v>
      </c>
      <c r="AN131" s="43">
        <f t="shared" si="72"/>
        <v>0</v>
      </c>
      <c r="AO131" s="43">
        <f t="shared" si="72"/>
        <v>0</v>
      </c>
      <c r="AP131" s="43">
        <f t="shared" si="72"/>
        <v>0</v>
      </c>
      <c r="AQ131" s="43">
        <f t="shared" si="72"/>
        <v>0</v>
      </c>
      <c r="AR131" s="43">
        <f t="shared" si="72"/>
        <v>0</v>
      </c>
      <c r="AS131" s="43">
        <f t="shared" si="72"/>
        <v>0</v>
      </c>
      <c r="AT131" s="43">
        <f t="shared" si="72"/>
        <v>0</v>
      </c>
      <c r="AU131" s="43">
        <f>SUM(AU132:AU134)</f>
        <v>0</v>
      </c>
      <c r="AV131" s="43">
        <f t="shared" si="72"/>
        <v>0</v>
      </c>
      <c r="AW131" s="43">
        <f>SUM(AW132:AW134)</f>
        <v>0</v>
      </c>
      <c r="AX131" s="43">
        <f t="shared" si="72"/>
        <v>0</v>
      </c>
      <c r="AY131" s="43">
        <f t="shared" si="72"/>
        <v>0</v>
      </c>
      <c r="AZ131" s="43">
        <f t="shared" si="72"/>
        <v>0</v>
      </c>
      <c r="BA131" s="43">
        <f t="shared" si="72"/>
        <v>0</v>
      </c>
    </row>
    <row r="132" spans="1:53" s="44" customFormat="1" ht="15.75" hidden="1">
      <c r="A132" s="41"/>
      <c r="B132" s="45"/>
      <c r="C132" s="43"/>
      <c r="D132" s="42"/>
      <c r="E132" s="43"/>
      <c r="F132" s="42"/>
      <c r="G132" s="43"/>
      <c r="H132" s="42"/>
      <c r="I132" s="43"/>
      <c r="J132" s="42"/>
      <c r="K132" s="43"/>
      <c r="L132" s="42"/>
      <c r="M132" s="42"/>
      <c r="N132" s="42"/>
      <c r="O132" s="42"/>
      <c r="P132" s="42"/>
      <c r="Q132" s="43"/>
      <c r="R132" s="42"/>
      <c r="S132" s="43"/>
      <c r="T132" s="42"/>
      <c r="U132" s="42"/>
      <c r="V132" s="42"/>
      <c r="W132" s="42"/>
      <c r="X132" s="42"/>
      <c r="Y132" s="42"/>
      <c r="Z132" s="42"/>
      <c r="AA132" s="43"/>
      <c r="AB132" s="42"/>
      <c r="AC132" s="42"/>
      <c r="AD132" s="42"/>
      <c r="AE132" s="43"/>
      <c r="AF132" s="42"/>
      <c r="AG132" s="43"/>
      <c r="AH132" s="42"/>
      <c r="AI132" s="43"/>
      <c r="AJ132" s="42"/>
      <c r="AK132" s="43"/>
      <c r="AL132" s="42"/>
      <c r="AM132" s="43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3"/>
      <c r="AZ132" s="42"/>
      <c r="BA132" s="42"/>
    </row>
    <row r="133" spans="1:53" s="44" customFormat="1" ht="15.75" hidden="1">
      <c r="A133" s="41"/>
      <c r="B133" s="45"/>
      <c r="C133" s="43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</row>
    <row r="134" spans="1:53" s="44" customFormat="1" ht="15.75" hidden="1">
      <c r="A134" s="41"/>
      <c r="B134" s="42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</row>
    <row r="135" spans="1:53" s="44" customFormat="1" ht="47.25">
      <c r="A135" s="41" t="s">
        <v>158</v>
      </c>
      <c r="B135" s="42" t="s">
        <v>159</v>
      </c>
      <c r="C135" s="41" t="s">
        <v>44</v>
      </c>
      <c r="D135" s="43">
        <f t="shared" ref="D135:AB135" si="73">SUM(D136:D138)</f>
        <v>0</v>
      </c>
      <c r="E135" s="43">
        <f t="shared" si="73"/>
        <v>0</v>
      </c>
      <c r="F135" s="43">
        <f>SUM(F136:F138)</f>
        <v>0</v>
      </c>
      <c r="G135" s="43">
        <f t="shared" si="73"/>
        <v>0</v>
      </c>
      <c r="H135" s="43">
        <f t="shared" si="73"/>
        <v>0</v>
      </c>
      <c r="I135" s="43">
        <f t="shared" si="73"/>
        <v>0</v>
      </c>
      <c r="J135" s="43">
        <f>SUM(J136:J138)</f>
        <v>0</v>
      </c>
      <c r="K135" s="43">
        <f t="shared" si="73"/>
        <v>0</v>
      </c>
      <c r="L135" s="43">
        <f t="shared" si="73"/>
        <v>0</v>
      </c>
      <c r="M135" s="43">
        <f>SUM(M136:M138)</f>
        <v>0</v>
      </c>
      <c r="N135" s="43">
        <f t="shared" si="73"/>
        <v>0</v>
      </c>
      <c r="O135" s="43">
        <f>SUM(O136:O138)</f>
        <v>0</v>
      </c>
      <c r="P135" s="43">
        <f t="shared" si="73"/>
        <v>0</v>
      </c>
      <c r="Q135" s="43">
        <f t="shared" si="73"/>
        <v>0</v>
      </c>
      <c r="R135" s="43">
        <f>SUM(R136:R138)</f>
        <v>0</v>
      </c>
      <c r="S135" s="43">
        <f t="shared" si="73"/>
        <v>0</v>
      </c>
      <c r="T135" s="43">
        <f t="shared" si="73"/>
        <v>0</v>
      </c>
      <c r="U135" s="43">
        <f>SUM(U136:U138)</f>
        <v>0</v>
      </c>
      <c r="V135" s="43">
        <f t="shared" si="73"/>
        <v>0</v>
      </c>
      <c r="W135" s="43">
        <f>SUM(W136:W138)</f>
        <v>0</v>
      </c>
      <c r="X135" s="43">
        <f t="shared" si="73"/>
        <v>0</v>
      </c>
      <c r="Y135" s="43">
        <f>SUM(Y136:Y138)</f>
        <v>0</v>
      </c>
      <c r="Z135" s="43">
        <f t="shared" si="73"/>
        <v>0</v>
      </c>
      <c r="AA135" s="43">
        <f t="shared" si="73"/>
        <v>0</v>
      </c>
      <c r="AB135" s="43">
        <f t="shared" si="73"/>
        <v>0</v>
      </c>
      <c r="AC135" s="43">
        <f>SUM(AC136:AC138)</f>
        <v>0</v>
      </c>
      <c r="AD135" s="43" t="s">
        <v>44</v>
      </c>
      <c r="AE135" s="43" t="s">
        <v>44</v>
      </c>
      <c r="AF135" s="43">
        <v>0</v>
      </c>
      <c r="AG135" s="43">
        <v>0</v>
      </c>
      <c r="AH135" s="43" t="s">
        <v>44</v>
      </c>
      <c r="AI135" s="43" t="s">
        <v>44</v>
      </c>
      <c r="AJ135" s="43" t="s">
        <v>44</v>
      </c>
      <c r="AK135" s="43" t="s">
        <v>44</v>
      </c>
      <c r="AL135" s="43">
        <f t="shared" ref="AL135:BA135" si="74">SUM(AL136:AL138)</f>
        <v>0</v>
      </c>
      <c r="AM135" s="43">
        <f t="shared" si="74"/>
        <v>0</v>
      </c>
      <c r="AN135" s="43">
        <f t="shared" si="74"/>
        <v>0</v>
      </c>
      <c r="AO135" s="43">
        <f t="shared" si="74"/>
        <v>0</v>
      </c>
      <c r="AP135" s="43">
        <f t="shared" si="74"/>
        <v>0</v>
      </c>
      <c r="AQ135" s="43">
        <f t="shared" si="74"/>
        <v>0</v>
      </c>
      <c r="AR135" s="43">
        <f t="shared" si="74"/>
        <v>0</v>
      </c>
      <c r="AS135" s="43">
        <f t="shared" si="74"/>
        <v>0</v>
      </c>
      <c r="AT135" s="43">
        <f t="shared" si="74"/>
        <v>0</v>
      </c>
      <c r="AU135" s="43">
        <f>SUM(AU136:AU138)</f>
        <v>0</v>
      </c>
      <c r="AV135" s="43">
        <f t="shared" si="74"/>
        <v>0</v>
      </c>
      <c r="AW135" s="43">
        <f>SUM(AW136:AW138)</f>
        <v>0</v>
      </c>
      <c r="AX135" s="43">
        <f t="shared" si="74"/>
        <v>0</v>
      </c>
      <c r="AY135" s="43">
        <f t="shared" si="74"/>
        <v>0</v>
      </c>
      <c r="AZ135" s="43">
        <f t="shared" si="74"/>
        <v>0</v>
      </c>
      <c r="BA135" s="43">
        <f t="shared" si="74"/>
        <v>0</v>
      </c>
    </row>
    <row r="136" spans="1:53" s="44" customFormat="1" ht="15.75" hidden="1">
      <c r="A136" s="47"/>
      <c r="B136" s="59"/>
      <c r="C136" s="49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</row>
    <row r="137" spans="1:53" s="44" customFormat="1" ht="15.75" hidden="1">
      <c r="A137" s="41"/>
      <c r="B137" s="45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</row>
    <row r="138" spans="1:53" s="44" customFormat="1" ht="15.75" hidden="1">
      <c r="A138" s="41"/>
      <c r="B138" s="42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</row>
    <row r="139" spans="1:53" s="44" customFormat="1" ht="63">
      <c r="A139" s="41" t="s">
        <v>160</v>
      </c>
      <c r="B139" s="42" t="s">
        <v>161</v>
      </c>
      <c r="C139" s="41" t="s">
        <v>44</v>
      </c>
      <c r="D139" s="43">
        <f t="shared" ref="D139:AC139" si="75">SUM(D140:D142)</f>
        <v>0</v>
      </c>
      <c r="E139" s="43">
        <f t="shared" si="75"/>
        <v>0</v>
      </c>
      <c r="F139" s="43">
        <f t="shared" si="75"/>
        <v>0</v>
      </c>
      <c r="G139" s="43">
        <f t="shared" si="75"/>
        <v>0</v>
      </c>
      <c r="H139" s="43">
        <f t="shared" si="75"/>
        <v>0</v>
      </c>
      <c r="I139" s="43">
        <f t="shared" si="75"/>
        <v>0</v>
      </c>
      <c r="J139" s="43">
        <f t="shared" si="75"/>
        <v>0</v>
      </c>
      <c r="K139" s="43">
        <f t="shared" si="75"/>
        <v>0</v>
      </c>
      <c r="L139" s="43">
        <f t="shared" si="75"/>
        <v>0</v>
      </c>
      <c r="M139" s="43">
        <f t="shared" si="75"/>
        <v>0</v>
      </c>
      <c r="N139" s="43">
        <f t="shared" si="75"/>
        <v>0</v>
      </c>
      <c r="O139" s="43">
        <f t="shared" si="75"/>
        <v>0</v>
      </c>
      <c r="P139" s="43">
        <f t="shared" si="75"/>
        <v>0</v>
      </c>
      <c r="Q139" s="43">
        <f t="shared" si="75"/>
        <v>0</v>
      </c>
      <c r="R139" s="43">
        <f t="shared" si="75"/>
        <v>0</v>
      </c>
      <c r="S139" s="43">
        <f t="shared" si="75"/>
        <v>0</v>
      </c>
      <c r="T139" s="43">
        <f t="shared" si="75"/>
        <v>0</v>
      </c>
      <c r="U139" s="43">
        <f t="shared" si="75"/>
        <v>0</v>
      </c>
      <c r="V139" s="43">
        <f t="shared" si="75"/>
        <v>0</v>
      </c>
      <c r="W139" s="43">
        <f t="shared" si="75"/>
        <v>0</v>
      </c>
      <c r="X139" s="43">
        <f t="shared" si="75"/>
        <v>0</v>
      </c>
      <c r="Y139" s="43">
        <f t="shared" si="75"/>
        <v>0</v>
      </c>
      <c r="Z139" s="43">
        <f t="shared" si="75"/>
        <v>0</v>
      </c>
      <c r="AA139" s="43">
        <f t="shared" si="75"/>
        <v>0</v>
      </c>
      <c r="AB139" s="43">
        <f t="shared" si="75"/>
        <v>0</v>
      </c>
      <c r="AC139" s="43">
        <f t="shared" si="75"/>
        <v>0</v>
      </c>
      <c r="AD139" s="43" t="s">
        <v>44</v>
      </c>
      <c r="AE139" s="43" t="s">
        <v>44</v>
      </c>
      <c r="AF139" s="43">
        <v>0</v>
      </c>
      <c r="AG139" s="43">
        <v>0</v>
      </c>
      <c r="AH139" s="43" t="s">
        <v>44</v>
      </c>
      <c r="AI139" s="43" t="s">
        <v>44</v>
      </c>
      <c r="AJ139" s="43" t="s">
        <v>44</v>
      </c>
      <c r="AK139" s="43" t="s">
        <v>44</v>
      </c>
      <c r="AL139" s="43">
        <f t="shared" ref="AL139:BA139" si="76">SUM(AL140:AL142)</f>
        <v>0</v>
      </c>
      <c r="AM139" s="43">
        <f t="shared" si="76"/>
        <v>0</v>
      </c>
      <c r="AN139" s="43">
        <f t="shared" si="76"/>
        <v>0</v>
      </c>
      <c r="AO139" s="43">
        <f t="shared" si="76"/>
        <v>0</v>
      </c>
      <c r="AP139" s="43">
        <f t="shared" si="76"/>
        <v>0</v>
      </c>
      <c r="AQ139" s="43">
        <f t="shared" si="76"/>
        <v>0</v>
      </c>
      <c r="AR139" s="43">
        <f t="shared" si="76"/>
        <v>0</v>
      </c>
      <c r="AS139" s="43">
        <f t="shared" si="76"/>
        <v>0</v>
      </c>
      <c r="AT139" s="43">
        <f t="shared" si="76"/>
        <v>25.102679999999999</v>
      </c>
      <c r="AU139" s="43">
        <f t="shared" si="76"/>
        <v>25.102679999999999</v>
      </c>
      <c r="AV139" s="43">
        <f t="shared" si="76"/>
        <v>0</v>
      </c>
      <c r="AW139" s="43">
        <f t="shared" si="76"/>
        <v>0</v>
      </c>
      <c r="AX139" s="43">
        <f t="shared" si="76"/>
        <v>0</v>
      </c>
      <c r="AY139" s="43">
        <f t="shared" si="76"/>
        <v>0</v>
      </c>
      <c r="AZ139" s="43">
        <f t="shared" si="76"/>
        <v>0</v>
      </c>
      <c r="BA139" s="43">
        <f t="shared" si="76"/>
        <v>0</v>
      </c>
    </row>
    <row r="140" spans="1:53" s="55" customFormat="1" ht="33.75" customHeight="1">
      <c r="A140" s="47" t="s">
        <v>162</v>
      </c>
      <c r="B140" s="59" t="s">
        <v>163</v>
      </c>
      <c r="C140" s="49" t="s">
        <v>164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49">
        <v>0</v>
      </c>
      <c r="P140" s="49">
        <v>0</v>
      </c>
      <c r="Q140" s="49">
        <v>0</v>
      </c>
      <c r="R140" s="49">
        <v>0</v>
      </c>
      <c r="S140" s="49">
        <v>0</v>
      </c>
      <c r="T140" s="49">
        <v>0</v>
      </c>
      <c r="U140" s="49">
        <v>0</v>
      </c>
      <c r="V140" s="49">
        <v>0</v>
      </c>
      <c r="W140" s="49">
        <v>0</v>
      </c>
      <c r="X140" s="49">
        <v>0</v>
      </c>
      <c r="Y140" s="49">
        <v>0</v>
      </c>
      <c r="Z140" s="49">
        <v>0</v>
      </c>
      <c r="AA140" s="49">
        <v>0</v>
      </c>
      <c r="AB140" s="49">
        <v>0</v>
      </c>
      <c r="AC140" s="49">
        <v>0</v>
      </c>
      <c r="AD140" s="49" t="s">
        <v>44</v>
      </c>
      <c r="AE140" s="49" t="s">
        <v>44</v>
      </c>
      <c r="AF140" s="49">
        <v>0</v>
      </c>
      <c r="AG140" s="49">
        <v>0</v>
      </c>
      <c r="AH140" s="49" t="s">
        <v>44</v>
      </c>
      <c r="AI140" s="49" t="s">
        <v>44</v>
      </c>
      <c r="AJ140" s="49" t="s">
        <v>44</v>
      </c>
      <c r="AK140" s="49" t="s">
        <v>44</v>
      </c>
      <c r="AL140" s="49">
        <v>0</v>
      </c>
      <c r="AM140" s="49">
        <v>0</v>
      </c>
      <c r="AN140" s="49">
        <v>0</v>
      </c>
      <c r="AO140" s="49">
        <v>0</v>
      </c>
      <c r="AP140" s="49">
        <v>0</v>
      </c>
      <c r="AQ140" s="49">
        <v>0</v>
      </c>
      <c r="AR140" s="49">
        <v>0</v>
      </c>
      <c r="AS140" s="49">
        <v>0</v>
      </c>
      <c r="AT140" s="49">
        <v>25.102679999999999</v>
      </c>
      <c r="AU140" s="49">
        <f>20.9189*1.2</f>
        <v>25.102679999999999</v>
      </c>
      <c r="AV140" s="49">
        <v>0</v>
      </c>
      <c r="AW140" s="49">
        <v>0</v>
      </c>
      <c r="AX140" s="49">
        <v>0</v>
      </c>
      <c r="AY140" s="49">
        <v>0</v>
      </c>
      <c r="AZ140" s="49">
        <v>0</v>
      </c>
      <c r="BA140" s="49">
        <v>0</v>
      </c>
    </row>
    <row r="141" spans="1:53" s="61" customFormat="1" ht="15.75" hidden="1">
      <c r="A141" s="47"/>
      <c r="B141" s="48"/>
      <c r="C141" s="60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</row>
    <row r="142" spans="1:53" s="61" customFormat="1" ht="15.75" hidden="1">
      <c r="A142" s="47"/>
      <c r="B142" s="54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</row>
    <row r="143" spans="1:53" s="44" customFormat="1" ht="63">
      <c r="A143" s="41" t="s">
        <v>165</v>
      </c>
      <c r="B143" s="42" t="s">
        <v>166</v>
      </c>
      <c r="C143" s="41" t="s">
        <v>44</v>
      </c>
      <c r="D143" s="43">
        <f t="shared" ref="D143:AC143" si="77">SUM(D144:D146)</f>
        <v>0</v>
      </c>
      <c r="E143" s="43">
        <f t="shared" si="77"/>
        <v>0</v>
      </c>
      <c r="F143" s="43">
        <f t="shared" si="77"/>
        <v>0</v>
      </c>
      <c r="G143" s="43">
        <f t="shared" si="77"/>
        <v>0</v>
      </c>
      <c r="H143" s="43">
        <f t="shared" si="77"/>
        <v>0</v>
      </c>
      <c r="I143" s="43">
        <f t="shared" si="77"/>
        <v>0</v>
      </c>
      <c r="J143" s="43">
        <f t="shared" si="77"/>
        <v>0</v>
      </c>
      <c r="K143" s="43">
        <f t="shared" si="77"/>
        <v>0</v>
      </c>
      <c r="L143" s="43">
        <f t="shared" si="77"/>
        <v>0</v>
      </c>
      <c r="M143" s="43">
        <f t="shared" si="77"/>
        <v>0</v>
      </c>
      <c r="N143" s="43">
        <f t="shared" si="77"/>
        <v>0</v>
      </c>
      <c r="O143" s="43">
        <f t="shared" si="77"/>
        <v>0</v>
      </c>
      <c r="P143" s="43">
        <f t="shared" si="77"/>
        <v>0</v>
      </c>
      <c r="Q143" s="43">
        <f t="shared" si="77"/>
        <v>0</v>
      </c>
      <c r="R143" s="43">
        <f t="shared" si="77"/>
        <v>0</v>
      </c>
      <c r="S143" s="43">
        <f t="shared" si="77"/>
        <v>0</v>
      </c>
      <c r="T143" s="43">
        <f t="shared" si="77"/>
        <v>0</v>
      </c>
      <c r="U143" s="43">
        <f t="shared" si="77"/>
        <v>0</v>
      </c>
      <c r="V143" s="43">
        <f t="shared" si="77"/>
        <v>0</v>
      </c>
      <c r="W143" s="43">
        <f t="shared" si="77"/>
        <v>0</v>
      </c>
      <c r="X143" s="43">
        <f t="shared" si="77"/>
        <v>0</v>
      </c>
      <c r="Y143" s="43">
        <f t="shared" si="77"/>
        <v>0</v>
      </c>
      <c r="Z143" s="43">
        <f t="shared" si="77"/>
        <v>0</v>
      </c>
      <c r="AA143" s="43">
        <f t="shared" si="77"/>
        <v>0</v>
      </c>
      <c r="AB143" s="43">
        <f t="shared" si="77"/>
        <v>0</v>
      </c>
      <c r="AC143" s="43">
        <f t="shared" si="77"/>
        <v>0</v>
      </c>
      <c r="AD143" s="43" t="s">
        <v>44</v>
      </c>
      <c r="AE143" s="43" t="s">
        <v>44</v>
      </c>
      <c r="AF143" s="43">
        <v>0</v>
      </c>
      <c r="AG143" s="43">
        <v>0</v>
      </c>
      <c r="AH143" s="43" t="s">
        <v>44</v>
      </c>
      <c r="AI143" s="43" t="s">
        <v>44</v>
      </c>
      <c r="AJ143" s="43" t="s">
        <v>44</v>
      </c>
      <c r="AK143" s="43" t="s">
        <v>44</v>
      </c>
      <c r="AL143" s="43">
        <f t="shared" ref="AL143:BA143" si="78">SUM(AL144:AL146)</f>
        <v>0</v>
      </c>
      <c r="AM143" s="43">
        <f t="shared" si="78"/>
        <v>0</v>
      </c>
      <c r="AN143" s="43">
        <f t="shared" si="78"/>
        <v>0</v>
      </c>
      <c r="AO143" s="43">
        <f t="shared" si="78"/>
        <v>0</v>
      </c>
      <c r="AP143" s="43">
        <f t="shared" si="78"/>
        <v>0</v>
      </c>
      <c r="AQ143" s="43">
        <f t="shared" si="78"/>
        <v>0</v>
      </c>
      <c r="AR143" s="43">
        <f t="shared" si="78"/>
        <v>0</v>
      </c>
      <c r="AS143" s="43">
        <f t="shared" si="78"/>
        <v>0</v>
      </c>
      <c r="AT143" s="43">
        <f t="shared" si="78"/>
        <v>9.0802560000000003</v>
      </c>
      <c r="AU143" s="43">
        <f t="shared" si="78"/>
        <v>7.5368759999999995</v>
      </c>
      <c r="AV143" s="43">
        <f t="shared" si="78"/>
        <v>0</v>
      </c>
      <c r="AW143" s="43">
        <f t="shared" si="78"/>
        <v>0</v>
      </c>
      <c r="AX143" s="43">
        <f t="shared" si="78"/>
        <v>0</v>
      </c>
      <c r="AY143" s="43">
        <f t="shared" si="78"/>
        <v>0</v>
      </c>
      <c r="AZ143" s="43">
        <f t="shared" si="78"/>
        <v>0</v>
      </c>
      <c r="BA143" s="43">
        <f t="shared" si="78"/>
        <v>0</v>
      </c>
    </row>
    <row r="144" spans="1:53" s="57" customFormat="1" ht="31.5">
      <c r="A144" s="47" t="s">
        <v>167</v>
      </c>
      <c r="B144" s="48" t="s">
        <v>168</v>
      </c>
      <c r="C144" s="53" t="s">
        <v>169</v>
      </c>
      <c r="D144" s="49">
        <v>0</v>
      </c>
      <c r="E144" s="49"/>
      <c r="F144" s="49">
        <v>0</v>
      </c>
      <c r="G144" s="49"/>
      <c r="H144" s="49">
        <v>0</v>
      </c>
      <c r="I144" s="49"/>
      <c r="J144" s="49">
        <v>0</v>
      </c>
      <c r="K144" s="49"/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/>
      <c r="R144" s="49">
        <v>0</v>
      </c>
      <c r="S144" s="49"/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/>
      <c r="AB144" s="49">
        <v>0</v>
      </c>
      <c r="AC144" s="49">
        <v>0</v>
      </c>
      <c r="AD144" s="49" t="s">
        <v>44</v>
      </c>
      <c r="AE144" s="49" t="s">
        <v>44</v>
      </c>
      <c r="AF144" s="49">
        <v>0</v>
      </c>
      <c r="AG144" s="49">
        <v>0</v>
      </c>
      <c r="AH144" s="49" t="s">
        <v>44</v>
      </c>
      <c r="AI144" s="49" t="s">
        <v>44</v>
      </c>
      <c r="AJ144" s="49" t="s">
        <v>44</v>
      </c>
      <c r="AK144" s="49" t="s">
        <v>44</v>
      </c>
      <c r="AL144" s="49">
        <v>0</v>
      </c>
      <c r="AM144" s="49"/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9.0802560000000003</v>
      </c>
      <c r="AU144" s="49">
        <f>6.28073*1.2</f>
        <v>7.5368759999999995</v>
      </c>
      <c r="AV144" s="49">
        <v>0</v>
      </c>
      <c r="AW144" s="49">
        <v>0</v>
      </c>
      <c r="AX144" s="49">
        <v>0</v>
      </c>
      <c r="AY144" s="49"/>
      <c r="AZ144" s="49">
        <v>0</v>
      </c>
      <c r="BA144" s="49">
        <v>0</v>
      </c>
    </row>
    <row r="145" spans="1:53" s="61" customFormat="1" ht="15.75" hidden="1">
      <c r="A145" s="47"/>
      <c r="B145" s="5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</row>
    <row r="146" spans="1:53" s="61" customFormat="1" ht="15.75" hidden="1">
      <c r="A146" s="47"/>
      <c r="B146" s="54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</row>
    <row r="147" spans="1:53" s="44" customFormat="1" ht="47.25">
      <c r="A147" s="41" t="s">
        <v>170</v>
      </c>
      <c r="B147" s="42" t="s">
        <v>171</v>
      </c>
      <c r="C147" s="41" t="s">
        <v>44</v>
      </c>
      <c r="D147" s="43">
        <f t="shared" ref="D147:AB147" si="79">SUM(D148:D150)</f>
        <v>0</v>
      </c>
      <c r="E147" s="43">
        <f t="shared" si="79"/>
        <v>0</v>
      </c>
      <c r="F147" s="43">
        <f>SUM(F148:F150)</f>
        <v>0</v>
      </c>
      <c r="G147" s="43">
        <f t="shared" si="79"/>
        <v>0</v>
      </c>
      <c r="H147" s="43">
        <f t="shared" si="79"/>
        <v>0</v>
      </c>
      <c r="I147" s="43">
        <f t="shared" si="79"/>
        <v>0</v>
      </c>
      <c r="J147" s="43">
        <f>SUM(J148:J150)</f>
        <v>0</v>
      </c>
      <c r="K147" s="43">
        <f t="shared" si="79"/>
        <v>0</v>
      </c>
      <c r="L147" s="43">
        <f t="shared" si="79"/>
        <v>0</v>
      </c>
      <c r="M147" s="43">
        <f>SUM(M148:M150)</f>
        <v>0</v>
      </c>
      <c r="N147" s="43">
        <f t="shared" si="79"/>
        <v>0</v>
      </c>
      <c r="O147" s="43">
        <f>SUM(O148:O150)</f>
        <v>0</v>
      </c>
      <c r="P147" s="43">
        <f t="shared" si="79"/>
        <v>0</v>
      </c>
      <c r="Q147" s="43">
        <f t="shared" si="79"/>
        <v>0</v>
      </c>
      <c r="R147" s="43">
        <f>SUM(R148:R150)</f>
        <v>0</v>
      </c>
      <c r="S147" s="43">
        <f t="shared" si="79"/>
        <v>0</v>
      </c>
      <c r="T147" s="43">
        <f t="shared" si="79"/>
        <v>0</v>
      </c>
      <c r="U147" s="43">
        <f>SUM(U148:U150)</f>
        <v>0</v>
      </c>
      <c r="V147" s="43">
        <f t="shared" si="79"/>
        <v>0</v>
      </c>
      <c r="W147" s="43">
        <f>SUM(W148:W150)</f>
        <v>0</v>
      </c>
      <c r="X147" s="43">
        <f t="shared" si="79"/>
        <v>0</v>
      </c>
      <c r="Y147" s="43">
        <f>SUM(Y148:Y150)</f>
        <v>0</v>
      </c>
      <c r="Z147" s="43">
        <f t="shared" si="79"/>
        <v>0</v>
      </c>
      <c r="AA147" s="43">
        <f t="shared" si="79"/>
        <v>0</v>
      </c>
      <c r="AB147" s="43">
        <f t="shared" si="79"/>
        <v>0</v>
      </c>
      <c r="AC147" s="43">
        <f>SUM(AC148:AC150)</f>
        <v>0</v>
      </c>
      <c r="AD147" s="43" t="s">
        <v>44</v>
      </c>
      <c r="AE147" s="43" t="s">
        <v>44</v>
      </c>
      <c r="AF147" s="43">
        <v>0</v>
      </c>
      <c r="AG147" s="43">
        <v>0</v>
      </c>
      <c r="AH147" s="43" t="s">
        <v>44</v>
      </c>
      <c r="AI147" s="43" t="s">
        <v>44</v>
      </c>
      <c r="AJ147" s="43" t="s">
        <v>44</v>
      </c>
      <c r="AK147" s="43" t="s">
        <v>44</v>
      </c>
      <c r="AL147" s="43">
        <f t="shared" ref="AL147:BA147" si="80">SUM(AL148:AL150)</f>
        <v>0</v>
      </c>
      <c r="AM147" s="43">
        <f t="shared" si="80"/>
        <v>0</v>
      </c>
      <c r="AN147" s="43">
        <f t="shared" si="80"/>
        <v>0</v>
      </c>
      <c r="AO147" s="43">
        <f t="shared" si="80"/>
        <v>0</v>
      </c>
      <c r="AP147" s="43">
        <f t="shared" si="80"/>
        <v>0</v>
      </c>
      <c r="AQ147" s="43">
        <f t="shared" si="80"/>
        <v>0</v>
      </c>
      <c r="AR147" s="43">
        <f t="shared" si="80"/>
        <v>0</v>
      </c>
      <c r="AS147" s="43">
        <f t="shared" si="80"/>
        <v>0</v>
      </c>
      <c r="AT147" s="43">
        <f t="shared" si="80"/>
        <v>0</v>
      </c>
      <c r="AU147" s="43">
        <f>SUM(AU148:AU150)</f>
        <v>0</v>
      </c>
      <c r="AV147" s="43">
        <f t="shared" si="80"/>
        <v>0</v>
      </c>
      <c r="AW147" s="43">
        <f>SUM(AW148:AW150)</f>
        <v>0</v>
      </c>
      <c r="AX147" s="43">
        <f t="shared" si="80"/>
        <v>0</v>
      </c>
      <c r="AY147" s="43">
        <f t="shared" si="80"/>
        <v>0</v>
      </c>
      <c r="AZ147" s="43">
        <f t="shared" si="80"/>
        <v>0</v>
      </c>
      <c r="BA147" s="43">
        <f t="shared" si="80"/>
        <v>0</v>
      </c>
    </row>
    <row r="148" spans="1:53" s="61" customFormat="1" ht="15.75" hidden="1">
      <c r="A148" s="47"/>
      <c r="B148" s="48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</row>
    <row r="149" spans="1:53" s="61" customFormat="1" ht="15.75" hidden="1">
      <c r="A149" s="47"/>
      <c r="B149" s="48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</row>
    <row r="150" spans="1:53" s="61" customFormat="1" ht="15.75" hidden="1">
      <c r="A150" s="47"/>
      <c r="B150" s="54"/>
      <c r="C150" s="49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</row>
    <row r="151" spans="1:53" s="44" customFormat="1" ht="63">
      <c r="A151" s="41" t="s">
        <v>172</v>
      </c>
      <c r="B151" s="42" t="s">
        <v>173</v>
      </c>
      <c r="C151" s="41" t="s">
        <v>44</v>
      </c>
      <c r="D151" s="43">
        <f t="shared" ref="D151:AB151" si="81">SUM(D152:D154)</f>
        <v>0</v>
      </c>
      <c r="E151" s="43">
        <f t="shared" si="81"/>
        <v>0</v>
      </c>
      <c r="F151" s="43">
        <f>SUM(F152:F154)</f>
        <v>0</v>
      </c>
      <c r="G151" s="43">
        <f t="shared" si="81"/>
        <v>0</v>
      </c>
      <c r="H151" s="43">
        <f t="shared" si="81"/>
        <v>0</v>
      </c>
      <c r="I151" s="43">
        <f t="shared" si="81"/>
        <v>0</v>
      </c>
      <c r="J151" s="43">
        <f>SUM(J152:J154)</f>
        <v>0</v>
      </c>
      <c r="K151" s="43">
        <f t="shared" si="81"/>
        <v>0</v>
      </c>
      <c r="L151" s="43">
        <f t="shared" si="81"/>
        <v>0</v>
      </c>
      <c r="M151" s="43">
        <f>SUM(M152:M154)</f>
        <v>0</v>
      </c>
      <c r="N151" s="43">
        <f t="shared" si="81"/>
        <v>0</v>
      </c>
      <c r="O151" s="43">
        <f>SUM(O152:O154)</f>
        <v>0</v>
      </c>
      <c r="P151" s="43">
        <f t="shared" si="81"/>
        <v>0</v>
      </c>
      <c r="Q151" s="43">
        <f t="shared" si="81"/>
        <v>0</v>
      </c>
      <c r="R151" s="43">
        <f>SUM(R152:R154)</f>
        <v>0</v>
      </c>
      <c r="S151" s="43">
        <f t="shared" si="81"/>
        <v>0</v>
      </c>
      <c r="T151" s="43">
        <f t="shared" si="81"/>
        <v>0</v>
      </c>
      <c r="U151" s="43">
        <f>SUM(U152:U154)</f>
        <v>0</v>
      </c>
      <c r="V151" s="43">
        <f t="shared" si="81"/>
        <v>0</v>
      </c>
      <c r="W151" s="43">
        <f>SUM(W152:W154)</f>
        <v>0</v>
      </c>
      <c r="X151" s="43">
        <f t="shared" si="81"/>
        <v>0</v>
      </c>
      <c r="Y151" s="43">
        <f>SUM(Y152:Y154)</f>
        <v>0</v>
      </c>
      <c r="Z151" s="43">
        <f t="shared" si="81"/>
        <v>0</v>
      </c>
      <c r="AA151" s="43">
        <f t="shared" si="81"/>
        <v>0</v>
      </c>
      <c r="AB151" s="43">
        <f t="shared" si="81"/>
        <v>0</v>
      </c>
      <c r="AC151" s="43">
        <f>SUM(AC152:AC154)</f>
        <v>0</v>
      </c>
      <c r="AD151" s="43" t="s">
        <v>44</v>
      </c>
      <c r="AE151" s="43" t="s">
        <v>44</v>
      </c>
      <c r="AF151" s="43">
        <v>0</v>
      </c>
      <c r="AG151" s="43">
        <v>0</v>
      </c>
      <c r="AH151" s="43" t="s">
        <v>44</v>
      </c>
      <c r="AI151" s="43" t="s">
        <v>44</v>
      </c>
      <c r="AJ151" s="43" t="s">
        <v>44</v>
      </c>
      <c r="AK151" s="43" t="s">
        <v>44</v>
      </c>
      <c r="AL151" s="43">
        <f t="shared" ref="AL151:BA151" si="82">SUM(AL152:AL154)</f>
        <v>0</v>
      </c>
      <c r="AM151" s="43">
        <f t="shared" si="82"/>
        <v>0</v>
      </c>
      <c r="AN151" s="43">
        <f t="shared" si="82"/>
        <v>0</v>
      </c>
      <c r="AO151" s="43">
        <f t="shared" si="82"/>
        <v>0</v>
      </c>
      <c r="AP151" s="43">
        <f t="shared" si="82"/>
        <v>0</v>
      </c>
      <c r="AQ151" s="43">
        <f t="shared" si="82"/>
        <v>0</v>
      </c>
      <c r="AR151" s="43">
        <f t="shared" si="82"/>
        <v>0</v>
      </c>
      <c r="AS151" s="43">
        <f t="shared" si="82"/>
        <v>0</v>
      </c>
      <c r="AT151" s="43">
        <f t="shared" si="82"/>
        <v>0</v>
      </c>
      <c r="AU151" s="43">
        <f>SUM(AU152:AU154)</f>
        <v>0</v>
      </c>
      <c r="AV151" s="43">
        <f t="shared" si="82"/>
        <v>0</v>
      </c>
      <c r="AW151" s="43">
        <f>SUM(AW152:AW154)</f>
        <v>0</v>
      </c>
      <c r="AX151" s="43">
        <f t="shared" si="82"/>
        <v>0</v>
      </c>
      <c r="AY151" s="43">
        <f t="shared" si="82"/>
        <v>0</v>
      </c>
      <c r="AZ151" s="43">
        <f t="shared" si="82"/>
        <v>0</v>
      </c>
      <c r="BA151" s="43">
        <f t="shared" si="82"/>
        <v>0</v>
      </c>
    </row>
    <row r="152" spans="1:53" s="61" customFormat="1" ht="15.75" hidden="1">
      <c r="A152" s="47"/>
      <c r="B152" s="48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 t="s">
        <v>44</v>
      </c>
      <c r="AE152" s="49" t="s">
        <v>44</v>
      </c>
      <c r="AF152" s="49">
        <v>0</v>
      </c>
      <c r="AG152" s="49">
        <v>0</v>
      </c>
      <c r="AH152" s="49" t="s">
        <v>44</v>
      </c>
      <c r="AI152" s="49" t="s">
        <v>44</v>
      </c>
      <c r="AJ152" s="49" t="s">
        <v>44</v>
      </c>
      <c r="AK152" s="49" t="s">
        <v>44</v>
      </c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</row>
    <row r="153" spans="1:53" s="61" customFormat="1" ht="15.75" hidden="1">
      <c r="A153" s="47"/>
      <c r="B153" s="48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 t="s">
        <v>44</v>
      </c>
      <c r="AE153" s="49" t="s">
        <v>44</v>
      </c>
      <c r="AF153" s="49">
        <v>0</v>
      </c>
      <c r="AG153" s="49">
        <v>0</v>
      </c>
      <c r="AH153" s="49" t="s">
        <v>44</v>
      </c>
      <c r="AI153" s="49" t="s">
        <v>44</v>
      </c>
      <c r="AJ153" s="49" t="s">
        <v>44</v>
      </c>
      <c r="AK153" s="49" t="s">
        <v>44</v>
      </c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</row>
    <row r="154" spans="1:53" s="61" customFormat="1" ht="15.75" hidden="1">
      <c r="A154" s="47"/>
      <c r="B154" s="54"/>
      <c r="C154" s="49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 t="s">
        <v>44</v>
      </c>
      <c r="AE154" s="43" t="s">
        <v>44</v>
      </c>
      <c r="AF154" s="43">
        <v>0</v>
      </c>
      <c r="AG154" s="43">
        <v>0</v>
      </c>
      <c r="AH154" s="43" t="s">
        <v>44</v>
      </c>
      <c r="AI154" s="43" t="s">
        <v>44</v>
      </c>
      <c r="AJ154" s="43" t="s">
        <v>44</v>
      </c>
      <c r="AK154" s="43" t="s">
        <v>44</v>
      </c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</row>
    <row r="155" spans="1:53" s="44" customFormat="1" ht="63">
      <c r="A155" s="41" t="s">
        <v>174</v>
      </c>
      <c r="B155" s="42" t="s">
        <v>175</v>
      </c>
      <c r="C155" s="43" t="s">
        <v>44</v>
      </c>
      <c r="D155" s="43">
        <f t="shared" ref="D155:AC155" si="83">D156+D160</f>
        <v>0</v>
      </c>
      <c r="E155" s="43">
        <f t="shared" si="83"/>
        <v>0</v>
      </c>
      <c r="F155" s="43">
        <f t="shared" si="83"/>
        <v>0</v>
      </c>
      <c r="G155" s="43">
        <f t="shared" si="83"/>
        <v>0</v>
      </c>
      <c r="H155" s="43">
        <f t="shared" si="83"/>
        <v>0</v>
      </c>
      <c r="I155" s="43">
        <f t="shared" si="83"/>
        <v>0</v>
      </c>
      <c r="J155" s="43">
        <f t="shared" si="83"/>
        <v>0</v>
      </c>
      <c r="K155" s="43">
        <f t="shared" si="83"/>
        <v>0</v>
      </c>
      <c r="L155" s="43">
        <f t="shared" si="83"/>
        <v>0</v>
      </c>
      <c r="M155" s="43">
        <f t="shared" si="83"/>
        <v>0</v>
      </c>
      <c r="N155" s="43">
        <f t="shared" si="83"/>
        <v>0</v>
      </c>
      <c r="O155" s="43">
        <f t="shared" si="83"/>
        <v>0</v>
      </c>
      <c r="P155" s="43">
        <f t="shared" si="83"/>
        <v>0</v>
      </c>
      <c r="Q155" s="43">
        <f t="shared" si="83"/>
        <v>0</v>
      </c>
      <c r="R155" s="43">
        <f t="shared" si="83"/>
        <v>0</v>
      </c>
      <c r="S155" s="43">
        <f t="shared" si="83"/>
        <v>0</v>
      </c>
      <c r="T155" s="43">
        <f t="shared" si="83"/>
        <v>0</v>
      </c>
      <c r="U155" s="43">
        <f t="shared" si="83"/>
        <v>0</v>
      </c>
      <c r="V155" s="43">
        <f t="shared" si="83"/>
        <v>0</v>
      </c>
      <c r="W155" s="43">
        <f t="shared" si="83"/>
        <v>0</v>
      </c>
      <c r="X155" s="43">
        <f t="shared" si="83"/>
        <v>0</v>
      </c>
      <c r="Y155" s="43">
        <f t="shared" si="83"/>
        <v>0</v>
      </c>
      <c r="Z155" s="43">
        <f t="shared" si="83"/>
        <v>0</v>
      </c>
      <c r="AA155" s="43">
        <f t="shared" si="83"/>
        <v>0</v>
      </c>
      <c r="AB155" s="43">
        <f t="shared" si="83"/>
        <v>0</v>
      </c>
      <c r="AC155" s="43">
        <f t="shared" si="83"/>
        <v>0</v>
      </c>
      <c r="AD155" s="43" t="s">
        <v>44</v>
      </c>
      <c r="AE155" s="43" t="s">
        <v>44</v>
      </c>
      <c r="AF155" s="43">
        <v>0</v>
      </c>
      <c r="AG155" s="43">
        <v>0</v>
      </c>
      <c r="AH155" s="43" t="s">
        <v>44</v>
      </c>
      <c r="AI155" s="43" t="s">
        <v>44</v>
      </c>
      <c r="AJ155" s="43" t="s">
        <v>44</v>
      </c>
      <c r="AK155" s="43" t="s">
        <v>44</v>
      </c>
      <c r="AL155" s="43">
        <f t="shared" ref="AL155:BA155" si="84">AL156+AL160</f>
        <v>0</v>
      </c>
      <c r="AM155" s="43">
        <f t="shared" si="84"/>
        <v>0</v>
      </c>
      <c r="AN155" s="43">
        <f t="shared" si="84"/>
        <v>0</v>
      </c>
      <c r="AO155" s="43">
        <f t="shared" si="84"/>
        <v>0</v>
      </c>
      <c r="AP155" s="43">
        <f t="shared" si="84"/>
        <v>0</v>
      </c>
      <c r="AQ155" s="43">
        <f t="shared" si="84"/>
        <v>0</v>
      </c>
      <c r="AR155" s="43">
        <f t="shared" si="84"/>
        <v>0</v>
      </c>
      <c r="AS155" s="43">
        <f t="shared" si="84"/>
        <v>0</v>
      </c>
      <c r="AT155" s="43">
        <f t="shared" si="84"/>
        <v>0</v>
      </c>
      <c r="AU155" s="43">
        <f t="shared" si="84"/>
        <v>0</v>
      </c>
      <c r="AV155" s="43">
        <f t="shared" si="84"/>
        <v>0</v>
      </c>
      <c r="AW155" s="43">
        <f t="shared" si="84"/>
        <v>0</v>
      </c>
      <c r="AX155" s="43">
        <f t="shared" si="84"/>
        <v>0</v>
      </c>
      <c r="AY155" s="43">
        <f t="shared" si="84"/>
        <v>0</v>
      </c>
      <c r="AZ155" s="43">
        <f t="shared" si="84"/>
        <v>0</v>
      </c>
      <c r="BA155" s="43">
        <f t="shared" si="84"/>
        <v>0</v>
      </c>
    </row>
    <row r="156" spans="1:53" s="44" customFormat="1" ht="31.5">
      <c r="A156" s="41" t="s">
        <v>176</v>
      </c>
      <c r="B156" s="42" t="s">
        <v>177</v>
      </c>
      <c r="C156" s="43" t="s">
        <v>44</v>
      </c>
      <c r="D156" s="43">
        <f>SUM(D157:D159)</f>
        <v>0</v>
      </c>
      <c r="E156" s="43">
        <f>SUM(E157:E159)</f>
        <v>0</v>
      </c>
      <c r="F156" s="43">
        <f t="shared" ref="F156:AC156" si="85">SUM(F157:F159)</f>
        <v>0</v>
      </c>
      <c r="G156" s="43">
        <f t="shared" si="85"/>
        <v>0</v>
      </c>
      <c r="H156" s="43">
        <f t="shared" si="85"/>
        <v>0</v>
      </c>
      <c r="I156" s="43">
        <f t="shared" si="85"/>
        <v>0</v>
      </c>
      <c r="J156" s="43">
        <f t="shared" si="85"/>
        <v>0</v>
      </c>
      <c r="K156" s="43">
        <f t="shared" si="85"/>
        <v>0</v>
      </c>
      <c r="L156" s="43">
        <f t="shared" si="85"/>
        <v>0</v>
      </c>
      <c r="M156" s="43">
        <f t="shared" si="85"/>
        <v>0</v>
      </c>
      <c r="N156" s="43">
        <f t="shared" si="85"/>
        <v>0</v>
      </c>
      <c r="O156" s="43">
        <f t="shared" si="85"/>
        <v>0</v>
      </c>
      <c r="P156" s="43">
        <f t="shared" si="85"/>
        <v>0</v>
      </c>
      <c r="Q156" s="43">
        <f t="shared" si="85"/>
        <v>0</v>
      </c>
      <c r="R156" s="43">
        <f t="shared" si="85"/>
        <v>0</v>
      </c>
      <c r="S156" s="43">
        <f t="shared" si="85"/>
        <v>0</v>
      </c>
      <c r="T156" s="43">
        <f t="shared" si="85"/>
        <v>0</v>
      </c>
      <c r="U156" s="43">
        <f t="shared" si="85"/>
        <v>0</v>
      </c>
      <c r="V156" s="43">
        <f t="shared" si="85"/>
        <v>0</v>
      </c>
      <c r="W156" s="43">
        <f t="shared" si="85"/>
        <v>0</v>
      </c>
      <c r="X156" s="43">
        <f t="shared" si="85"/>
        <v>0</v>
      </c>
      <c r="Y156" s="43">
        <f t="shared" si="85"/>
        <v>0</v>
      </c>
      <c r="Z156" s="43">
        <f t="shared" si="85"/>
        <v>0</v>
      </c>
      <c r="AA156" s="43">
        <f t="shared" si="85"/>
        <v>0</v>
      </c>
      <c r="AB156" s="43">
        <f t="shared" si="85"/>
        <v>0</v>
      </c>
      <c r="AC156" s="43">
        <f t="shared" si="85"/>
        <v>0</v>
      </c>
      <c r="AD156" s="43" t="s">
        <v>44</v>
      </c>
      <c r="AE156" s="43" t="s">
        <v>44</v>
      </c>
      <c r="AF156" s="43">
        <v>0</v>
      </c>
      <c r="AG156" s="43">
        <v>0</v>
      </c>
      <c r="AH156" s="43" t="s">
        <v>44</v>
      </c>
      <c r="AI156" s="43" t="s">
        <v>44</v>
      </c>
      <c r="AJ156" s="43" t="s">
        <v>44</v>
      </c>
      <c r="AK156" s="43" t="s">
        <v>44</v>
      </c>
      <c r="AL156" s="43">
        <f>SUM(AL157:AL159)</f>
        <v>0</v>
      </c>
      <c r="AM156" s="43">
        <f>SUM(AM157:AM159)</f>
        <v>0</v>
      </c>
      <c r="AN156" s="43">
        <f>SUM(AN157:AN159)</f>
        <v>0</v>
      </c>
      <c r="AO156" s="43">
        <f t="shared" ref="AO156:BA156" si="86">SUM(AO157:AO159)</f>
        <v>0</v>
      </c>
      <c r="AP156" s="43">
        <f t="shared" si="86"/>
        <v>0</v>
      </c>
      <c r="AQ156" s="43">
        <f t="shared" si="86"/>
        <v>0</v>
      </c>
      <c r="AR156" s="43">
        <f t="shared" si="86"/>
        <v>0</v>
      </c>
      <c r="AS156" s="43">
        <f t="shared" si="86"/>
        <v>0</v>
      </c>
      <c r="AT156" s="43">
        <f t="shared" si="86"/>
        <v>0</v>
      </c>
      <c r="AU156" s="43">
        <f t="shared" si="86"/>
        <v>0</v>
      </c>
      <c r="AV156" s="43">
        <f t="shared" si="86"/>
        <v>0</v>
      </c>
      <c r="AW156" s="43">
        <f t="shared" si="86"/>
        <v>0</v>
      </c>
      <c r="AX156" s="43">
        <f t="shared" si="86"/>
        <v>0</v>
      </c>
      <c r="AY156" s="43">
        <f t="shared" si="86"/>
        <v>0</v>
      </c>
      <c r="AZ156" s="43">
        <f t="shared" si="86"/>
        <v>0</v>
      </c>
      <c r="BA156" s="43">
        <f t="shared" si="86"/>
        <v>0</v>
      </c>
    </row>
    <row r="157" spans="1:53" s="62" customFormat="1" ht="15.75">
      <c r="A157" s="47" t="s">
        <v>178</v>
      </c>
      <c r="B157" s="48" t="s">
        <v>179</v>
      </c>
      <c r="C157" s="47"/>
      <c r="D157" s="49">
        <v>0</v>
      </c>
      <c r="E157" s="49"/>
      <c r="F157" s="49">
        <v>0</v>
      </c>
      <c r="G157" s="49"/>
      <c r="H157" s="49">
        <v>0</v>
      </c>
      <c r="I157" s="49"/>
      <c r="J157" s="49">
        <v>0</v>
      </c>
      <c r="K157" s="49"/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/>
      <c r="R157" s="49">
        <v>0</v>
      </c>
      <c r="S157" s="49"/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/>
      <c r="AB157" s="49">
        <v>0</v>
      </c>
      <c r="AC157" s="49">
        <v>0</v>
      </c>
      <c r="AD157" s="49" t="s">
        <v>44</v>
      </c>
      <c r="AE157" s="49" t="s">
        <v>44</v>
      </c>
      <c r="AF157" s="49">
        <v>0</v>
      </c>
      <c r="AG157" s="49">
        <v>0</v>
      </c>
      <c r="AH157" s="49" t="s">
        <v>44</v>
      </c>
      <c r="AI157" s="49" t="s">
        <v>44</v>
      </c>
      <c r="AJ157" s="49" t="s">
        <v>44</v>
      </c>
      <c r="AK157" s="49" t="s">
        <v>44</v>
      </c>
      <c r="AL157" s="49">
        <v>0</v>
      </c>
      <c r="AM157" s="49"/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/>
      <c r="AZ157" s="49">
        <v>0</v>
      </c>
      <c r="BA157" s="49">
        <v>0</v>
      </c>
    </row>
    <row r="158" spans="1:53" s="61" customFormat="1" ht="15.75" hidden="1">
      <c r="A158" s="47"/>
      <c r="B158" s="48"/>
      <c r="C158" s="47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</row>
    <row r="159" spans="1:53" s="61" customFormat="1" ht="15.75" hidden="1">
      <c r="A159" s="47"/>
      <c r="B159" s="48"/>
      <c r="C159" s="47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</row>
    <row r="160" spans="1:53" s="44" customFormat="1" ht="47.25">
      <c r="A160" s="41" t="s">
        <v>180</v>
      </c>
      <c r="B160" s="42" t="s">
        <v>181</v>
      </c>
      <c r="C160" s="43" t="s">
        <v>44</v>
      </c>
      <c r="D160" s="43">
        <f t="shared" ref="D160:AB160" si="87">SUM(D161:D165)</f>
        <v>0</v>
      </c>
      <c r="E160" s="43">
        <f t="shared" si="87"/>
        <v>0</v>
      </c>
      <c r="F160" s="43">
        <f>SUM(F161:F165)</f>
        <v>0</v>
      </c>
      <c r="G160" s="43">
        <f t="shared" si="87"/>
        <v>0</v>
      </c>
      <c r="H160" s="43">
        <f t="shared" si="87"/>
        <v>0</v>
      </c>
      <c r="I160" s="43">
        <f t="shared" si="87"/>
        <v>0</v>
      </c>
      <c r="J160" s="43">
        <f>SUM(J161:J165)</f>
        <v>0</v>
      </c>
      <c r="K160" s="43">
        <f t="shared" si="87"/>
        <v>0</v>
      </c>
      <c r="L160" s="43">
        <f t="shared" si="87"/>
        <v>0</v>
      </c>
      <c r="M160" s="43">
        <f>SUM(M161:M165)</f>
        <v>0</v>
      </c>
      <c r="N160" s="43">
        <f t="shared" si="87"/>
        <v>0</v>
      </c>
      <c r="O160" s="43">
        <f>SUM(O161:O165)</f>
        <v>0</v>
      </c>
      <c r="P160" s="43">
        <f t="shared" si="87"/>
        <v>0</v>
      </c>
      <c r="Q160" s="43">
        <f t="shared" si="87"/>
        <v>0</v>
      </c>
      <c r="R160" s="43">
        <f>SUM(R161:R165)</f>
        <v>0</v>
      </c>
      <c r="S160" s="43">
        <f t="shared" si="87"/>
        <v>0</v>
      </c>
      <c r="T160" s="43">
        <f t="shared" si="87"/>
        <v>0</v>
      </c>
      <c r="U160" s="43">
        <f>SUM(U161:U165)</f>
        <v>0</v>
      </c>
      <c r="V160" s="43">
        <f t="shared" si="87"/>
        <v>0</v>
      </c>
      <c r="W160" s="43">
        <f>SUM(W161:W165)</f>
        <v>0</v>
      </c>
      <c r="X160" s="43">
        <f t="shared" si="87"/>
        <v>0</v>
      </c>
      <c r="Y160" s="43">
        <f>SUM(Y161:Y165)</f>
        <v>0</v>
      </c>
      <c r="Z160" s="43">
        <f t="shared" si="87"/>
        <v>0</v>
      </c>
      <c r="AA160" s="43">
        <f t="shared" si="87"/>
        <v>0</v>
      </c>
      <c r="AB160" s="43">
        <f t="shared" si="87"/>
        <v>0</v>
      </c>
      <c r="AC160" s="43">
        <f>SUM(AC161:AC165)</f>
        <v>0</v>
      </c>
      <c r="AD160" s="43" t="s">
        <v>44</v>
      </c>
      <c r="AE160" s="43" t="s">
        <v>44</v>
      </c>
      <c r="AF160" s="43">
        <v>0</v>
      </c>
      <c r="AG160" s="43">
        <v>0</v>
      </c>
      <c r="AH160" s="43" t="s">
        <v>44</v>
      </c>
      <c r="AI160" s="43" t="s">
        <v>44</v>
      </c>
      <c r="AJ160" s="43" t="s">
        <v>44</v>
      </c>
      <c r="AK160" s="43" t="s">
        <v>44</v>
      </c>
      <c r="AL160" s="43">
        <f t="shared" ref="AL160:BA160" si="88">SUM(AL161:AL165)</f>
        <v>0</v>
      </c>
      <c r="AM160" s="43">
        <f t="shared" si="88"/>
        <v>0</v>
      </c>
      <c r="AN160" s="43">
        <f t="shared" si="88"/>
        <v>0</v>
      </c>
      <c r="AO160" s="43">
        <f t="shared" si="88"/>
        <v>0</v>
      </c>
      <c r="AP160" s="43">
        <f t="shared" si="88"/>
        <v>0</v>
      </c>
      <c r="AQ160" s="43">
        <f t="shared" si="88"/>
        <v>0</v>
      </c>
      <c r="AR160" s="43">
        <f t="shared" si="88"/>
        <v>0</v>
      </c>
      <c r="AS160" s="43">
        <f t="shared" si="88"/>
        <v>0</v>
      </c>
      <c r="AT160" s="43">
        <f t="shared" si="88"/>
        <v>0</v>
      </c>
      <c r="AU160" s="43">
        <f>SUM(AU161:AU165)</f>
        <v>0</v>
      </c>
      <c r="AV160" s="43">
        <f t="shared" si="88"/>
        <v>0</v>
      </c>
      <c r="AW160" s="43">
        <f>SUM(AW161:AW165)</f>
        <v>0</v>
      </c>
      <c r="AX160" s="43">
        <f t="shared" si="88"/>
        <v>0</v>
      </c>
      <c r="AY160" s="43">
        <f t="shared" si="88"/>
        <v>0</v>
      </c>
      <c r="AZ160" s="43">
        <f t="shared" si="88"/>
        <v>0</v>
      </c>
      <c r="BA160" s="43">
        <f t="shared" si="88"/>
        <v>0</v>
      </c>
    </row>
    <row r="161" spans="1:53" s="61" customFormat="1" ht="15.75" hidden="1">
      <c r="A161" s="47"/>
      <c r="B161" s="48"/>
      <c r="C161" s="47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54"/>
      <c r="AU161" s="49"/>
      <c r="AV161" s="49"/>
      <c r="AW161" s="49"/>
      <c r="AX161" s="49"/>
      <c r="AY161" s="49"/>
      <c r="AZ161" s="49"/>
      <c r="BA161" s="49"/>
    </row>
    <row r="162" spans="1:53" s="61" customFormat="1" ht="15.75" hidden="1">
      <c r="A162" s="47"/>
      <c r="B162" s="48"/>
      <c r="C162" s="47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54"/>
      <c r="AU162" s="49"/>
      <c r="AV162" s="49"/>
      <c r="AW162" s="49"/>
      <c r="AX162" s="49"/>
      <c r="AY162" s="49"/>
      <c r="AZ162" s="49"/>
      <c r="BA162" s="49"/>
    </row>
    <row r="163" spans="1:53" s="61" customFormat="1" ht="15.75" hidden="1">
      <c r="A163" s="47"/>
      <c r="B163" s="48"/>
      <c r="C163" s="47"/>
      <c r="D163" s="54"/>
      <c r="E163" s="49"/>
      <c r="F163" s="54"/>
      <c r="G163" s="49"/>
      <c r="H163" s="54"/>
      <c r="I163" s="49"/>
      <c r="J163" s="54"/>
      <c r="K163" s="49"/>
      <c r="L163" s="54"/>
      <c r="M163" s="54"/>
      <c r="N163" s="54"/>
      <c r="O163" s="54"/>
      <c r="P163" s="54"/>
      <c r="Q163" s="49"/>
      <c r="R163" s="54"/>
      <c r="S163" s="49"/>
      <c r="T163" s="54"/>
      <c r="U163" s="54"/>
      <c r="V163" s="54"/>
      <c r="W163" s="54"/>
      <c r="X163" s="54"/>
      <c r="Y163" s="54"/>
      <c r="Z163" s="54"/>
      <c r="AA163" s="49"/>
      <c r="AB163" s="49"/>
      <c r="AC163" s="54"/>
      <c r="AD163" s="49"/>
      <c r="AE163" s="49"/>
      <c r="AF163" s="54"/>
      <c r="AG163" s="49"/>
      <c r="AH163" s="49"/>
      <c r="AI163" s="49"/>
      <c r="AJ163" s="49"/>
      <c r="AK163" s="49"/>
      <c r="AL163" s="54"/>
      <c r="AM163" s="49"/>
      <c r="AN163" s="49"/>
      <c r="AO163" s="54"/>
      <c r="AP163" s="49"/>
      <c r="AQ163" s="54"/>
      <c r="AR163" s="49"/>
      <c r="AS163" s="54"/>
      <c r="AT163" s="49"/>
      <c r="AU163" s="54"/>
      <c r="AV163" s="49"/>
      <c r="AW163" s="54"/>
      <c r="AX163" s="54"/>
      <c r="AY163" s="49"/>
      <c r="AZ163" s="49"/>
      <c r="BA163" s="54"/>
    </row>
    <row r="164" spans="1:53" s="61" customFormat="1" ht="15.75" hidden="1">
      <c r="A164" s="47"/>
      <c r="B164" s="48"/>
      <c r="C164" s="47"/>
      <c r="D164" s="54"/>
      <c r="E164" s="49"/>
      <c r="F164" s="54"/>
      <c r="G164" s="49"/>
      <c r="H164" s="54"/>
      <c r="I164" s="49"/>
      <c r="J164" s="54"/>
      <c r="K164" s="49"/>
      <c r="L164" s="54"/>
      <c r="M164" s="54"/>
      <c r="N164" s="54"/>
      <c r="O164" s="54"/>
      <c r="P164" s="54"/>
      <c r="Q164" s="49"/>
      <c r="R164" s="54"/>
      <c r="S164" s="49"/>
      <c r="T164" s="54"/>
      <c r="U164" s="54"/>
      <c r="V164" s="54"/>
      <c r="W164" s="54"/>
      <c r="X164" s="54"/>
      <c r="Y164" s="54"/>
      <c r="Z164" s="54"/>
      <c r="AA164" s="49"/>
      <c r="AB164" s="54"/>
      <c r="AC164" s="54"/>
      <c r="AD164" s="54"/>
      <c r="AE164" s="49"/>
      <c r="AF164" s="54"/>
      <c r="AG164" s="49"/>
      <c r="AH164" s="54"/>
      <c r="AI164" s="49"/>
      <c r="AJ164" s="54"/>
      <c r="AK164" s="49"/>
      <c r="AL164" s="54"/>
      <c r="AM164" s="49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49"/>
      <c r="AZ164" s="54"/>
      <c r="BA164" s="54"/>
    </row>
    <row r="165" spans="1:53" s="61" customFormat="1" ht="15.75" hidden="1">
      <c r="A165" s="47"/>
      <c r="B165" s="54"/>
      <c r="C165" s="47"/>
      <c r="D165" s="54"/>
      <c r="E165" s="49"/>
      <c r="F165" s="54"/>
      <c r="G165" s="49"/>
      <c r="H165" s="54"/>
      <c r="I165" s="49"/>
      <c r="J165" s="54"/>
      <c r="K165" s="49"/>
      <c r="L165" s="54"/>
      <c r="M165" s="54"/>
      <c r="N165" s="54"/>
      <c r="O165" s="54"/>
      <c r="P165" s="54"/>
      <c r="Q165" s="49"/>
      <c r="R165" s="54"/>
      <c r="S165" s="49"/>
      <c r="T165" s="54"/>
      <c r="U165" s="54"/>
      <c r="V165" s="54"/>
      <c r="W165" s="54"/>
      <c r="X165" s="54"/>
      <c r="Y165" s="54"/>
      <c r="Z165" s="54"/>
      <c r="AA165" s="49"/>
      <c r="AB165" s="54"/>
      <c r="AC165" s="54"/>
      <c r="AD165" s="54"/>
      <c r="AE165" s="49"/>
      <c r="AF165" s="54"/>
      <c r="AG165" s="49"/>
      <c r="AH165" s="54"/>
      <c r="AI165" s="49"/>
      <c r="AJ165" s="54"/>
      <c r="AK165" s="49"/>
      <c r="AL165" s="54"/>
      <c r="AM165" s="49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49"/>
      <c r="AZ165" s="54"/>
      <c r="BA165" s="54"/>
    </row>
    <row r="166" spans="1:53" s="44" customFormat="1" ht="63">
      <c r="A166" s="41" t="s">
        <v>182</v>
      </c>
      <c r="B166" s="42" t="s">
        <v>183</v>
      </c>
      <c r="C166" s="41" t="s">
        <v>44</v>
      </c>
      <c r="D166" s="42">
        <f t="shared" ref="D166:AB166" si="89">D167+D171</f>
        <v>0</v>
      </c>
      <c r="E166" s="42">
        <f t="shared" si="89"/>
        <v>0</v>
      </c>
      <c r="F166" s="42">
        <f>F167+F171</f>
        <v>0</v>
      </c>
      <c r="G166" s="42">
        <f t="shared" si="89"/>
        <v>0</v>
      </c>
      <c r="H166" s="42">
        <f t="shared" si="89"/>
        <v>0</v>
      </c>
      <c r="I166" s="42">
        <f t="shared" si="89"/>
        <v>0</v>
      </c>
      <c r="J166" s="42">
        <f>J167+J171</f>
        <v>0</v>
      </c>
      <c r="K166" s="42">
        <f t="shared" si="89"/>
        <v>0</v>
      </c>
      <c r="L166" s="42">
        <f t="shared" si="89"/>
        <v>0</v>
      </c>
      <c r="M166" s="42">
        <f>M167+M171</f>
        <v>0</v>
      </c>
      <c r="N166" s="42">
        <f t="shared" si="89"/>
        <v>0</v>
      </c>
      <c r="O166" s="42">
        <f>O167+O171</f>
        <v>0</v>
      </c>
      <c r="P166" s="42">
        <f t="shared" si="89"/>
        <v>0</v>
      </c>
      <c r="Q166" s="42">
        <f t="shared" si="89"/>
        <v>0</v>
      </c>
      <c r="R166" s="42">
        <f>R167+R171</f>
        <v>0</v>
      </c>
      <c r="S166" s="42">
        <f t="shared" si="89"/>
        <v>0</v>
      </c>
      <c r="T166" s="42">
        <f t="shared" si="89"/>
        <v>0</v>
      </c>
      <c r="U166" s="42">
        <f>U167+U171</f>
        <v>0</v>
      </c>
      <c r="V166" s="42">
        <f t="shared" si="89"/>
        <v>0</v>
      </c>
      <c r="W166" s="42">
        <f>W167+W171</f>
        <v>0</v>
      </c>
      <c r="X166" s="42">
        <f t="shared" si="89"/>
        <v>0</v>
      </c>
      <c r="Y166" s="42">
        <f>Y167+Y171</f>
        <v>0</v>
      </c>
      <c r="Z166" s="42">
        <f t="shared" si="89"/>
        <v>0</v>
      </c>
      <c r="AA166" s="42">
        <f t="shared" si="89"/>
        <v>0</v>
      </c>
      <c r="AB166" s="42">
        <f t="shared" si="89"/>
        <v>0</v>
      </c>
      <c r="AC166" s="42">
        <f>AC167+AC171</f>
        <v>0</v>
      </c>
      <c r="AD166" s="42" t="s">
        <v>44</v>
      </c>
      <c r="AE166" s="42" t="s">
        <v>44</v>
      </c>
      <c r="AF166" s="42">
        <v>0</v>
      </c>
      <c r="AG166" s="42">
        <v>0</v>
      </c>
      <c r="AH166" s="42" t="s">
        <v>44</v>
      </c>
      <c r="AI166" s="42" t="s">
        <v>44</v>
      </c>
      <c r="AJ166" s="42" t="s">
        <v>44</v>
      </c>
      <c r="AK166" s="42" t="s">
        <v>44</v>
      </c>
      <c r="AL166" s="42">
        <f t="shared" ref="AL166:BA166" si="90">AL167+AL171</f>
        <v>0</v>
      </c>
      <c r="AM166" s="42">
        <f t="shared" si="90"/>
        <v>0</v>
      </c>
      <c r="AN166" s="42">
        <f t="shared" si="90"/>
        <v>0</v>
      </c>
      <c r="AO166" s="42">
        <f t="shared" si="90"/>
        <v>0</v>
      </c>
      <c r="AP166" s="42">
        <f t="shared" si="90"/>
        <v>0</v>
      </c>
      <c r="AQ166" s="42">
        <f t="shared" si="90"/>
        <v>0</v>
      </c>
      <c r="AR166" s="42">
        <f t="shared" si="90"/>
        <v>0</v>
      </c>
      <c r="AS166" s="42">
        <f t="shared" si="90"/>
        <v>0</v>
      </c>
      <c r="AT166" s="42">
        <f t="shared" si="90"/>
        <v>0</v>
      </c>
      <c r="AU166" s="42">
        <f>AU167+AU171</f>
        <v>0</v>
      </c>
      <c r="AV166" s="42">
        <f t="shared" si="90"/>
        <v>0</v>
      </c>
      <c r="AW166" s="42">
        <f>AW167+AW171</f>
        <v>0</v>
      </c>
      <c r="AX166" s="42">
        <f t="shared" si="90"/>
        <v>0</v>
      </c>
      <c r="AY166" s="42">
        <f t="shared" si="90"/>
        <v>0</v>
      </c>
      <c r="AZ166" s="42">
        <f t="shared" si="90"/>
        <v>0</v>
      </c>
      <c r="BA166" s="42">
        <f t="shared" si="90"/>
        <v>0</v>
      </c>
    </row>
    <row r="167" spans="1:53" s="44" customFormat="1" ht="63">
      <c r="A167" s="41" t="s">
        <v>184</v>
      </c>
      <c r="B167" s="42" t="s">
        <v>185</v>
      </c>
      <c r="C167" s="41" t="s">
        <v>44</v>
      </c>
      <c r="D167" s="43">
        <f t="shared" ref="D167:AB167" si="91">SUM(D168:D170)</f>
        <v>0</v>
      </c>
      <c r="E167" s="43">
        <f t="shared" si="91"/>
        <v>0</v>
      </c>
      <c r="F167" s="43">
        <f>SUM(F168:F170)</f>
        <v>0</v>
      </c>
      <c r="G167" s="43">
        <f t="shared" si="91"/>
        <v>0</v>
      </c>
      <c r="H167" s="43">
        <f>SUM(H168:H170)</f>
        <v>0</v>
      </c>
      <c r="I167" s="43">
        <f t="shared" si="91"/>
        <v>0</v>
      </c>
      <c r="J167" s="43">
        <f>SUM(J168:J170)</f>
        <v>0</v>
      </c>
      <c r="K167" s="43">
        <f t="shared" si="91"/>
        <v>0</v>
      </c>
      <c r="L167" s="43">
        <f t="shared" si="91"/>
        <v>0</v>
      </c>
      <c r="M167" s="43">
        <f>SUM(M168:M170)</f>
        <v>0</v>
      </c>
      <c r="N167" s="43">
        <f t="shared" si="91"/>
        <v>0</v>
      </c>
      <c r="O167" s="43">
        <f>SUM(O168:O170)</f>
        <v>0</v>
      </c>
      <c r="P167" s="43">
        <f t="shared" si="91"/>
        <v>0</v>
      </c>
      <c r="Q167" s="43">
        <f t="shared" si="91"/>
        <v>0</v>
      </c>
      <c r="R167" s="43">
        <f>SUM(R168:R170)</f>
        <v>0</v>
      </c>
      <c r="S167" s="43">
        <f t="shared" si="91"/>
        <v>0</v>
      </c>
      <c r="T167" s="43">
        <f t="shared" si="91"/>
        <v>0</v>
      </c>
      <c r="U167" s="43">
        <f>SUM(U168:U170)</f>
        <v>0</v>
      </c>
      <c r="V167" s="43">
        <f t="shared" si="91"/>
        <v>0</v>
      </c>
      <c r="W167" s="43">
        <f>SUM(W168:W170)</f>
        <v>0</v>
      </c>
      <c r="X167" s="43">
        <f t="shared" si="91"/>
        <v>0</v>
      </c>
      <c r="Y167" s="43">
        <f>SUM(Y168:Y170)</f>
        <v>0</v>
      </c>
      <c r="Z167" s="43">
        <f t="shared" si="91"/>
        <v>0</v>
      </c>
      <c r="AA167" s="43">
        <f t="shared" si="91"/>
        <v>0</v>
      </c>
      <c r="AB167" s="43">
        <f t="shared" si="91"/>
        <v>0</v>
      </c>
      <c r="AC167" s="43">
        <f>SUM(AC168:AC170)</f>
        <v>0</v>
      </c>
      <c r="AD167" s="43" t="s">
        <v>44</v>
      </c>
      <c r="AE167" s="43" t="s">
        <v>44</v>
      </c>
      <c r="AF167" s="43">
        <v>0</v>
      </c>
      <c r="AG167" s="43">
        <v>0</v>
      </c>
      <c r="AH167" s="43" t="s">
        <v>44</v>
      </c>
      <c r="AI167" s="43" t="s">
        <v>44</v>
      </c>
      <c r="AJ167" s="43" t="s">
        <v>44</v>
      </c>
      <c r="AK167" s="43" t="s">
        <v>44</v>
      </c>
      <c r="AL167" s="43">
        <f t="shared" ref="AL167:BA167" si="92">SUM(AL168:AL170)</f>
        <v>0</v>
      </c>
      <c r="AM167" s="43">
        <f t="shared" si="92"/>
        <v>0</v>
      </c>
      <c r="AN167" s="43">
        <f t="shared" si="92"/>
        <v>0</v>
      </c>
      <c r="AO167" s="43">
        <f t="shared" si="92"/>
        <v>0</v>
      </c>
      <c r="AP167" s="43">
        <f t="shared" si="92"/>
        <v>0</v>
      </c>
      <c r="AQ167" s="43">
        <f t="shared" si="92"/>
        <v>0</v>
      </c>
      <c r="AR167" s="43">
        <f t="shared" si="92"/>
        <v>0</v>
      </c>
      <c r="AS167" s="43">
        <f t="shared" si="92"/>
        <v>0</v>
      </c>
      <c r="AT167" s="43">
        <f t="shared" si="92"/>
        <v>0</v>
      </c>
      <c r="AU167" s="43">
        <f>SUM(AU168:AU170)</f>
        <v>0</v>
      </c>
      <c r="AV167" s="43">
        <f t="shared" si="92"/>
        <v>0</v>
      </c>
      <c r="AW167" s="43">
        <f>SUM(AW168:AW170)</f>
        <v>0</v>
      </c>
      <c r="AX167" s="43">
        <f t="shared" si="92"/>
        <v>0</v>
      </c>
      <c r="AY167" s="43">
        <f t="shared" si="92"/>
        <v>0</v>
      </c>
      <c r="AZ167" s="43">
        <f t="shared" si="92"/>
        <v>0</v>
      </c>
      <c r="BA167" s="43">
        <f t="shared" si="92"/>
        <v>0</v>
      </c>
    </row>
    <row r="168" spans="1:53" s="44" customFormat="1" ht="15.75" hidden="1">
      <c r="A168" s="41"/>
      <c r="B168" s="45"/>
      <c r="C168" s="41"/>
      <c r="D168" s="54"/>
      <c r="E168" s="49"/>
      <c r="F168" s="54"/>
      <c r="G168" s="49"/>
      <c r="H168" s="54"/>
      <c r="I168" s="49"/>
      <c r="J168" s="54"/>
      <c r="K168" s="49"/>
      <c r="L168" s="54"/>
      <c r="M168" s="54"/>
      <c r="N168" s="54"/>
      <c r="O168" s="54"/>
      <c r="P168" s="54"/>
      <c r="Q168" s="49"/>
      <c r="R168" s="54"/>
      <c r="S168" s="49"/>
      <c r="T168" s="54"/>
      <c r="U168" s="54"/>
      <c r="V168" s="54"/>
      <c r="W168" s="54"/>
      <c r="X168" s="54"/>
      <c r="Y168" s="54"/>
      <c r="Z168" s="54"/>
      <c r="AA168" s="49"/>
      <c r="AB168" s="54"/>
      <c r="AC168" s="54"/>
      <c r="AD168" s="54" t="s">
        <v>44</v>
      </c>
      <c r="AE168" s="49" t="s">
        <v>44</v>
      </c>
      <c r="AF168" s="54">
        <v>0</v>
      </c>
      <c r="AG168" s="49">
        <v>0</v>
      </c>
      <c r="AH168" s="54" t="s">
        <v>44</v>
      </c>
      <c r="AI168" s="49" t="s">
        <v>44</v>
      </c>
      <c r="AJ168" s="54" t="s">
        <v>44</v>
      </c>
      <c r="AK168" s="49" t="s">
        <v>44</v>
      </c>
      <c r="AL168" s="54"/>
      <c r="AM168" s="49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49"/>
      <c r="AZ168" s="54"/>
      <c r="BA168" s="54"/>
    </row>
    <row r="169" spans="1:53" s="44" customFormat="1" ht="15.75" hidden="1">
      <c r="A169" s="41"/>
      <c r="B169" s="45"/>
      <c r="C169" s="41"/>
      <c r="D169" s="54"/>
      <c r="E169" s="49"/>
      <c r="F169" s="54"/>
      <c r="G169" s="49"/>
      <c r="H169" s="54"/>
      <c r="I169" s="49"/>
      <c r="J169" s="54"/>
      <c r="K169" s="49"/>
      <c r="L169" s="54"/>
      <c r="M169" s="54"/>
      <c r="N169" s="54"/>
      <c r="O169" s="54"/>
      <c r="P169" s="54"/>
      <c r="Q169" s="49"/>
      <c r="R169" s="54"/>
      <c r="S169" s="49"/>
      <c r="T169" s="54"/>
      <c r="U169" s="54"/>
      <c r="V169" s="54"/>
      <c r="W169" s="54"/>
      <c r="X169" s="54"/>
      <c r="Y169" s="54"/>
      <c r="Z169" s="54"/>
      <c r="AA169" s="49"/>
      <c r="AB169" s="54"/>
      <c r="AC169" s="54"/>
      <c r="AD169" s="54" t="s">
        <v>44</v>
      </c>
      <c r="AE169" s="49" t="s">
        <v>44</v>
      </c>
      <c r="AF169" s="54">
        <v>0</v>
      </c>
      <c r="AG169" s="49">
        <v>0</v>
      </c>
      <c r="AH169" s="54" t="s">
        <v>44</v>
      </c>
      <c r="AI169" s="49" t="s">
        <v>44</v>
      </c>
      <c r="AJ169" s="54" t="s">
        <v>44</v>
      </c>
      <c r="AK169" s="49" t="s">
        <v>44</v>
      </c>
      <c r="AL169" s="54"/>
      <c r="AM169" s="49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49"/>
      <c r="AZ169" s="54"/>
      <c r="BA169" s="54"/>
    </row>
    <row r="170" spans="1:53" s="44" customFormat="1" ht="15.75" hidden="1">
      <c r="A170" s="41"/>
      <c r="B170" s="63"/>
      <c r="C170" s="41"/>
      <c r="D170" s="54"/>
      <c r="E170" s="49"/>
      <c r="F170" s="54"/>
      <c r="G170" s="49"/>
      <c r="H170" s="54"/>
      <c r="I170" s="49"/>
      <c r="J170" s="54"/>
      <c r="K170" s="49"/>
      <c r="L170" s="54"/>
      <c r="M170" s="54"/>
      <c r="N170" s="54"/>
      <c r="O170" s="54"/>
      <c r="P170" s="54"/>
      <c r="Q170" s="49"/>
      <c r="R170" s="54"/>
      <c r="S170" s="49"/>
      <c r="T170" s="54"/>
      <c r="U170" s="54"/>
      <c r="V170" s="54"/>
      <c r="W170" s="54"/>
      <c r="X170" s="54"/>
      <c r="Y170" s="54"/>
      <c r="Z170" s="54"/>
      <c r="AA170" s="49"/>
      <c r="AB170" s="54"/>
      <c r="AC170" s="54"/>
      <c r="AD170" s="54" t="s">
        <v>44</v>
      </c>
      <c r="AE170" s="49" t="s">
        <v>44</v>
      </c>
      <c r="AF170" s="54">
        <v>0</v>
      </c>
      <c r="AG170" s="49">
        <v>0</v>
      </c>
      <c r="AH170" s="54" t="s">
        <v>44</v>
      </c>
      <c r="AI170" s="49" t="s">
        <v>44</v>
      </c>
      <c r="AJ170" s="54" t="s">
        <v>44</v>
      </c>
      <c r="AK170" s="49" t="s">
        <v>44</v>
      </c>
      <c r="AL170" s="54"/>
      <c r="AM170" s="49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49"/>
      <c r="AZ170" s="54"/>
      <c r="BA170" s="54"/>
    </row>
    <row r="171" spans="1:53" s="44" customFormat="1" ht="63">
      <c r="A171" s="41" t="s">
        <v>186</v>
      </c>
      <c r="B171" s="42" t="s">
        <v>187</v>
      </c>
      <c r="C171" s="41" t="s">
        <v>44</v>
      </c>
      <c r="D171" s="42">
        <f t="shared" ref="D171:AC171" si="93">SUM(D172:D172)</f>
        <v>0</v>
      </c>
      <c r="E171" s="43">
        <f t="shared" si="93"/>
        <v>0</v>
      </c>
      <c r="F171" s="42">
        <f t="shared" si="93"/>
        <v>0</v>
      </c>
      <c r="G171" s="43">
        <f t="shared" si="93"/>
        <v>0</v>
      </c>
      <c r="H171" s="42">
        <f t="shared" si="93"/>
        <v>0</v>
      </c>
      <c r="I171" s="43">
        <f t="shared" si="93"/>
        <v>0</v>
      </c>
      <c r="J171" s="42">
        <f t="shared" si="93"/>
        <v>0</v>
      </c>
      <c r="K171" s="43">
        <f t="shared" si="93"/>
        <v>0</v>
      </c>
      <c r="L171" s="42">
        <f t="shared" si="93"/>
        <v>0</v>
      </c>
      <c r="M171" s="42">
        <f t="shared" si="93"/>
        <v>0</v>
      </c>
      <c r="N171" s="42">
        <f t="shared" si="93"/>
        <v>0</v>
      </c>
      <c r="O171" s="42">
        <f t="shared" si="93"/>
        <v>0</v>
      </c>
      <c r="P171" s="42">
        <f t="shared" si="93"/>
        <v>0</v>
      </c>
      <c r="Q171" s="43">
        <f t="shared" si="93"/>
        <v>0</v>
      </c>
      <c r="R171" s="42">
        <f t="shared" si="93"/>
        <v>0</v>
      </c>
      <c r="S171" s="43">
        <f t="shared" si="93"/>
        <v>0</v>
      </c>
      <c r="T171" s="42">
        <f t="shared" si="93"/>
        <v>0</v>
      </c>
      <c r="U171" s="42">
        <f t="shared" si="93"/>
        <v>0</v>
      </c>
      <c r="V171" s="42">
        <f t="shared" si="93"/>
        <v>0</v>
      </c>
      <c r="W171" s="42">
        <f t="shared" si="93"/>
        <v>0</v>
      </c>
      <c r="X171" s="42">
        <f t="shared" si="93"/>
        <v>0</v>
      </c>
      <c r="Y171" s="42">
        <f t="shared" si="93"/>
        <v>0</v>
      </c>
      <c r="Z171" s="42">
        <f t="shared" si="93"/>
        <v>0</v>
      </c>
      <c r="AA171" s="43">
        <f t="shared" si="93"/>
        <v>0</v>
      </c>
      <c r="AB171" s="42">
        <f t="shared" si="93"/>
        <v>0</v>
      </c>
      <c r="AC171" s="42">
        <f t="shared" si="93"/>
        <v>0</v>
      </c>
      <c r="AD171" s="42" t="s">
        <v>44</v>
      </c>
      <c r="AE171" s="43" t="s">
        <v>44</v>
      </c>
      <c r="AF171" s="42">
        <v>0</v>
      </c>
      <c r="AG171" s="43">
        <v>0</v>
      </c>
      <c r="AH171" s="42" t="s">
        <v>44</v>
      </c>
      <c r="AI171" s="43" t="s">
        <v>44</v>
      </c>
      <c r="AJ171" s="42" t="s">
        <v>44</v>
      </c>
      <c r="AK171" s="43" t="s">
        <v>44</v>
      </c>
      <c r="AL171" s="42">
        <f t="shared" ref="AL171:BA171" si="94">SUM(AL172:AL172)</f>
        <v>0</v>
      </c>
      <c r="AM171" s="43">
        <f t="shared" si="94"/>
        <v>0</v>
      </c>
      <c r="AN171" s="42">
        <f t="shared" si="94"/>
        <v>0</v>
      </c>
      <c r="AO171" s="42">
        <f t="shared" si="94"/>
        <v>0</v>
      </c>
      <c r="AP171" s="42">
        <f t="shared" si="94"/>
        <v>0</v>
      </c>
      <c r="AQ171" s="42">
        <f t="shared" si="94"/>
        <v>0</v>
      </c>
      <c r="AR171" s="42">
        <f t="shared" si="94"/>
        <v>0</v>
      </c>
      <c r="AS171" s="42">
        <f t="shared" si="94"/>
        <v>0</v>
      </c>
      <c r="AT171" s="42">
        <f t="shared" si="94"/>
        <v>0</v>
      </c>
      <c r="AU171" s="42">
        <f t="shared" si="94"/>
        <v>0</v>
      </c>
      <c r="AV171" s="42">
        <f t="shared" si="94"/>
        <v>0</v>
      </c>
      <c r="AW171" s="42">
        <f t="shared" si="94"/>
        <v>0</v>
      </c>
      <c r="AX171" s="42">
        <f t="shared" si="94"/>
        <v>0</v>
      </c>
      <c r="AY171" s="43">
        <f t="shared" si="94"/>
        <v>0</v>
      </c>
      <c r="AZ171" s="42">
        <f t="shared" si="94"/>
        <v>0</v>
      </c>
      <c r="BA171" s="42">
        <f t="shared" si="94"/>
        <v>0</v>
      </c>
    </row>
    <row r="172" spans="1:53" s="61" customFormat="1" ht="15.75" hidden="1">
      <c r="A172" s="47"/>
      <c r="B172" s="64"/>
      <c r="C172" s="47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</row>
    <row r="173" spans="1:53" s="44" customFormat="1" ht="47.25">
      <c r="A173" s="41" t="s">
        <v>188</v>
      </c>
      <c r="B173" s="42" t="s">
        <v>189</v>
      </c>
      <c r="C173" s="41" t="s">
        <v>44</v>
      </c>
      <c r="D173" s="43">
        <f>SUM(D174:D180)</f>
        <v>0.1</v>
      </c>
      <c r="E173" s="43">
        <f>SUM(E174:E176)</f>
        <v>0</v>
      </c>
      <c r="F173" s="43">
        <f t="shared" ref="F173:BA173" si="95">SUM(F174:F180)</f>
        <v>0</v>
      </c>
      <c r="G173" s="43">
        <f t="shared" si="95"/>
        <v>0</v>
      </c>
      <c r="H173" s="43">
        <f t="shared" si="95"/>
        <v>0</v>
      </c>
      <c r="I173" s="43">
        <f t="shared" si="95"/>
        <v>0</v>
      </c>
      <c r="J173" s="43">
        <f t="shared" si="95"/>
        <v>0</v>
      </c>
      <c r="K173" s="43">
        <f t="shared" si="95"/>
        <v>0</v>
      </c>
      <c r="L173" s="43">
        <f t="shared" si="95"/>
        <v>5.43</v>
      </c>
      <c r="M173" s="43">
        <f t="shared" si="95"/>
        <v>3.3140000000000001</v>
      </c>
      <c r="N173" s="43">
        <f t="shared" si="95"/>
        <v>0</v>
      </c>
      <c r="O173" s="43">
        <f t="shared" si="95"/>
        <v>0</v>
      </c>
      <c r="P173" s="43">
        <f t="shared" si="95"/>
        <v>0</v>
      </c>
      <c r="Q173" s="43">
        <f t="shared" si="95"/>
        <v>0</v>
      </c>
      <c r="R173" s="43">
        <f t="shared" si="95"/>
        <v>0</v>
      </c>
      <c r="S173" s="43">
        <f t="shared" si="95"/>
        <v>0</v>
      </c>
      <c r="T173" s="43">
        <f t="shared" si="95"/>
        <v>0</v>
      </c>
      <c r="U173" s="43">
        <f t="shared" si="95"/>
        <v>0</v>
      </c>
      <c r="V173" s="43">
        <f t="shared" si="95"/>
        <v>0</v>
      </c>
      <c r="W173" s="43">
        <f t="shared" si="95"/>
        <v>0</v>
      </c>
      <c r="X173" s="43">
        <f t="shared" si="95"/>
        <v>0</v>
      </c>
      <c r="Y173" s="43">
        <f t="shared" si="95"/>
        <v>0</v>
      </c>
      <c r="Z173" s="43">
        <f t="shared" si="95"/>
        <v>0</v>
      </c>
      <c r="AA173" s="43">
        <f t="shared" si="95"/>
        <v>0</v>
      </c>
      <c r="AB173" s="43">
        <f t="shared" si="95"/>
        <v>40.772781180000003</v>
      </c>
      <c r="AC173" s="43">
        <f t="shared" si="95"/>
        <v>38.238988763999998</v>
      </c>
      <c r="AD173" s="43">
        <f t="shared" si="95"/>
        <v>0</v>
      </c>
      <c r="AE173" s="43">
        <f t="shared" si="95"/>
        <v>0</v>
      </c>
      <c r="AF173" s="43">
        <f t="shared" si="95"/>
        <v>0</v>
      </c>
      <c r="AG173" s="43">
        <f t="shared" si="95"/>
        <v>0</v>
      </c>
      <c r="AH173" s="43">
        <f t="shared" si="95"/>
        <v>0</v>
      </c>
      <c r="AI173" s="43">
        <f t="shared" si="95"/>
        <v>0</v>
      </c>
      <c r="AJ173" s="43">
        <f t="shared" si="95"/>
        <v>0</v>
      </c>
      <c r="AK173" s="43">
        <f t="shared" si="95"/>
        <v>0</v>
      </c>
      <c r="AL173" s="43">
        <f t="shared" si="95"/>
        <v>0</v>
      </c>
      <c r="AM173" s="43">
        <f t="shared" si="95"/>
        <v>0</v>
      </c>
      <c r="AN173" s="43">
        <f t="shared" si="95"/>
        <v>0</v>
      </c>
      <c r="AO173" s="43">
        <f t="shared" si="95"/>
        <v>0</v>
      </c>
      <c r="AP173" s="43">
        <f t="shared" si="95"/>
        <v>0</v>
      </c>
      <c r="AQ173" s="43">
        <f t="shared" si="95"/>
        <v>0</v>
      </c>
      <c r="AR173" s="43">
        <f t="shared" si="95"/>
        <v>0</v>
      </c>
      <c r="AS173" s="43">
        <f t="shared" si="95"/>
        <v>0</v>
      </c>
      <c r="AT173" s="43">
        <f t="shared" si="95"/>
        <v>0</v>
      </c>
      <c r="AU173" s="43">
        <f t="shared" si="95"/>
        <v>0</v>
      </c>
      <c r="AV173" s="43">
        <f t="shared" si="95"/>
        <v>0</v>
      </c>
      <c r="AW173" s="43">
        <f t="shared" si="95"/>
        <v>0</v>
      </c>
      <c r="AX173" s="43">
        <f t="shared" si="95"/>
        <v>0</v>
      </c>
      <c r="AY173" s="43">
        <f t="shared" si="95"/>
        <v>0</v>
      </c>
      <c r="AZ173" s="43">
        <f t="shared" si="95"/>
        <v>0</v>
      </c>
      <c r="BA173" s="43">
        <f t="shared" si="95"/>
        <v>0</v>
      </c>
    </row>
    <row r="174" spans="1:53" s="65" customFormat="1" ht="31.5">
      <c r="A174" s="47" t="s">
        <v>190</v>
      </c>
      <c r="B174" s="48" t="s">
        <v>191</v>
      </c>
      <c r="C174" s="49" t="s">
        <v>192</v>
      </c>
      <c r="D174" s="49">
        <v>0.1</v>
      </c>
      <c r="E174" s="49">
        <v>0</v>
      </c>
      <c r="F174" s="49">
        <v>0</v>
      </c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1.264</v>
      </c>
      <c r="M174" s="49">
        <f>0.048+0.046+0.57+0.63</f>
        <v>1.294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26.03979</v>
      </c>
      <c r="AC174" s="49">
        <f>22.09866176*1.2</f>
        <v>26.518394111999999</v>
      </c>
      <c r="AD174" s="49" t="s">
        <v>44</v>
      </c>
      <c r="AE174" s="49" t="s">
        <v>44</v>
      </c>
      <c r="AF174" s="49" t="s">
        <v>44</v>
      </c>
      <c r="AG174" s="49" t="s">
        <v>44</v>
      </c>
      <c r="AH174" s="49" t="s">
        <v>44</v>
      </c>
      <c r="AI174" s="49" t="s">
        <v>44</v>
      </c>
      <c r="AJ174" s="49" t="s">
        <v>44</v>
      </c>
      <c r="AK174" s="49" t="s">
        <v>44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</row>
    <row r="175" spans="1:53" s="66" customFormat="1" ht="63">
      <c r="A175" s="47" t="s">
        <v>193</v>
      </c>
      <c r="B175" s="48" t="s">
        <v>194</v>
      </c>
      <c r="C175" s="49" t="s">
        <v>195</v>
      </c>
      <c r="D175" s="49">
        <v>0</v>
      </c>
      <c r="E175" s="49">
        <v>0</v>
      </c>
      <c r="F175" s="49">
        <v>0</v>
      </c>
      <c r="G175" s="49">
        <v>0</v>
      </c>
      <c r="H175" s="49">
        <v>0</v>
      </c>
      <c r="I175" s="49">
        <v>0</v>
      </c>
      <c r="J175" s="49">
        <v>0</v>
      </c>
      <c r="K175" s="49">
        <v>0</v>
      </c>
      <c r="L175" s="49">
        <v>1.8360000000000001</v>
      </c>
      <c r="M175" s="49">
        <v>1.49</v>
      </c>
      <c r="N175" s="49">
        <v>0</v>
      </c>
      <c r="O175" s="49">
        <v>0</v>
      </c>
      <c r="P175" s="49">
        <v>0</v>
      </c>
      <c r="Q175" s="49">
        <v>0</v>
      </c>
      <c r="R175" s="49">
        <v>0</v>
      </c>
      <c r="S175" s="49">
        <v>0</v>
      </c>
      <c r="T175" s="49">
        <v>0</v>
      </c>
      <c r="U175" s="49">
        <v>0</v>
      </c>
      <c r="V175" s="49">
        <v>0</v>
      </c>
      <c r="W175" s="49">
        <v>0</v>
      </c>
      <c r="X175" s="49">
        <v>0</v>
      </c>
      <c r="Y175" s="49">
        <v>0</v>
      </c>
      <c r="Z175" s="49">
        <v>0</v>
      </c>
      <c r="AA175" s="49">
        <v>0</v>
      </c>
      <c r="AB175" s="49">
        <v>4.1784600000000003</v>
      </c>
      <c r="AC175" s="49">
        <f>5.00137551*1.2</f>
        <v>6.0016506119999997</v>
      </c>
      <c r="AD175" s="49">
        <v>0</v>
      </c>
      <c r="AE175" s="49" t="s">
        <v>44</v>
      </c>
      <c r="AF175" s="49" t="s">
        <v>44</v>
      </c>
      <c r="AG175" s="49" t="s">
        <v>44</v>
      </c>
      <c r="AH175" s="49" t="s">
        <v>44</v>
      </c>
      <c r="AI175" s="49" t="s">
        <v>44</v>
      </c>
      <c r="AJ175" s="49" t="s">
        <v>44</v>
      </c>
      <c r="AK175" s="49" t="s">
        <v>44</v>
      </c>
      <c r="AL175" s="49">
        <v>0</v>
      </c>
      <c r="AM175" s="49">
        <v>0</v>
      </c>
      <c r="AN175" s="49">
        <v>0</v>
      </c>
      <c r="AO175" s="49">
        <v>0</v>
      </c>
      <c r="AP175" s="49">
        <v>0</v>
      </c>
      <c r="AQ175" s="49">
        <v>0</v>
      </c>
      <c r="AR175" s="49">
        <v>0</v>
      </c>
      <c r="AS175" s="49">
        <v>0</v>
      </c>
      <c r="AT175" s="49">
        <v>0</v>
      </c>
      <c r="AU175" s="49">
        <v>0</v>
      </c>
      <c r="AV175" s="49">
        <v>0</v>
      </c>
      <c r="AW175" s="49">
        <v>0</v>
      </c>
      <c r="AX175" s="49">
        <v>0</v>
      </c>
      <c r="AY175" s="49">
        <v>0</v>
      </c>
      <c r="AZ175" s="49">
        <v>0</v>
      </c>
      <c r="BA175" s="49">
        <v>0</v>
      </c>
    </row>
    <row r="176" spans="1:53" s="55" customFormat="1" ht="31.5">
      <c r="A176" s="47" t="s">
        <v>196</v>
      </c>
      <c r="B176" s="48" t="s">
        <v>197</v>
      </c>
      <c r="C176" s="49" t="s">
        <v>198</v>
      </c>
      <c r="D176" s="49">
        <v>0</v>
      </c>
      <c r="E176" s="49">
        <v>0</v>
      </c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f>2.33</f>
        <v>2.33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10.55453118</v>
      </c>
      <c r="AC176" s="49">
        <v>0</v>
      </c>
      <c r="AD176" s="49">
        <v>0</v>
      </c>
      <c r="AE176" s="49" t="s">
        <v>44</v>
      </c>
      <c r="AF176" s="49" t="s">
        <v>44</v>
      </c>
      <c r="AG176" s="49" t="s">
        <v>44</v>
      </c>
      <c r="AH176" s="49" t="s">
        <v>44</v>
      </c>
      <c r="AI176" s="49" t="s">
        <v>44</v>
      </c>
      <c r="AJ176" s="49" t="s">
        <v>44</v>
      </c>
      <c r="AK176" s="49" t="s">
        <v>44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</row>
    <row r="177" spans="1:53" s="57" customFormat="1" ht="31.5">
      <c r="A177" s="47" t="s">
        <v>199</v>
      </c>
      <c r="B177" s="48" t="s">
        <v>200</v>
      </c>
      <c r="C177" s="49" t="s">
        <v>201</v>
      </c>
      <c r="D177" s="49">
        <v>0</v>
      </c>
      <c r="E177" s="49">
        <v>0</v>
      </c>
      <c r="F177" s="49">
        <v>0</v>
      </c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0.53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f>4.7657867*1.2</f>
        <v>5.7189440399999993</v>
      </c>
      <c r="AD177" s="49">
        <v>0</v>
      </c>
      <c r="AE177" s="49" t="s">
        <v>44</v>
      </c>
      <c r="AF177" s="49" t="s">
        <v>44</v>
      </c>
      <c r="AG177" s="49" t="s">
        <v>44</v>
      </c>
      <c r="AH177" s="49" t="s">
        <v>44</v>
      </c>
      <c r="AI177" s="49" t="s">
        <v>44</v>
      </c>
      <c r="AJ177" s="49" t="s">
        <v>44</v>
      </c>
      <c r="AK177" s="49" t="s">
        <v>44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</row>
    <row r="178" spans="1:53" s="56" customFormat="1" ht="15.75" hidden="1">
      <c r="A178" s="47"/>
      <c r="B178" s="48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</row>
    <row r="179" spans="1:53" s="56" customFormat="1" ht="15.75" hidden="1">
      <c r="A179" s="47"/>
      <c r="B179" s="48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</row>
    <row r="180" spans="1:53" s="56" customFormat="1" ht="15.75" hidden="1">
      <c r="A180" s="47"/>
      <c r="B180" s="48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</row>
    <row r="181" spans="1:53" s="44" customFormat="1" ht="47.25">
      <c r="A181" s="41" t="s">
        <v>202</v>
      </c>
      <c r="B181" s="67" t="s">
        <v>203</v>
      </c>
      <c r="C181" s="68" t="s">
        <v>44</v>
      </c>
      <c r="D181" s="43">
        <f t="shared" ref="D181:AC181" si="96">SUM(D182:D183)</f>
        <v>0</v>
      </c>
      <c r="E181" s="43">
        <f t="shared" si="96"/>
        <v>0</v>
      </c>
      <c r="F181" s="43">
        <f t="shared" si="96"/>
        <v>0</v>
      </c>
      <c r="G181" s="43">
        <f t="shared" si="96"/>
        <v>0</v>
      </c>
      <c r="H181" s="43">
        <f t="shared" si="96"/>
        <v>0</v>
      </c>
      <c r="I181" s="43">
        <f t="shared" si="96"/>
        <v>0</v>
      </c>
      <c r="J181" s="43">
        <f t="shared" si="96"/>
        <v>0</v>
      </c>
      <c r="K181" s="43">
        <f t="shared" si="96"/>
        <v>0</v>
      </c>
      <c r="L181" s="43">
        <f t="shared" si="96"/>
        <v>0</v>
      </c>
      <c r="M181" s="43">
        <f t="shared" si="96"/>
        <v>0</v>
      </c>
      <c r="N181" s="43">
        <f t="shared" si="96"/>
        <v>0</v>
      </c>
      <c r="O181" s="43">
        <f t="shared" si="96"/>
        <v>0</v>
      </c>
      <c r="P181" s="43">
        <f t="shared" si="96"/>
        <v>0</v>
      </c>
      <c r="Q181" s="43">
        <f t="shared" si="96"/>
        <v>0</v>
      </c>
      <c r="R181" s="43">
        <f t="shared" si="96"/>
        <v>0</v>
      </c>
      <c r="S181" s="43">
        <f t="shared" si="96"/>
        <v>0</v>
      </c>
      <c r="T181" s="43">
        <f t="shared" si="96"/>
        <v>0</v>
      </c>
      <c r="U181" s="43">
        <f t="shared" si="96"/>
        <v>0</v>
      </c>
      <c r="V181" s="43">
        <f t="shared" si="96"/>
        <v>0</v>
      </c>
      <c r="W181" s="43">
        <f t="shared" si="96"/>
        <v>0</v>
      </c>
      <c r="X181" s="43">
        <f t="shared" si="96"/>
        <v>0</v>
      </c>
      <c r="Y181" s="43">
        <f t="shared" si="96"/>
        <v>0</v>
      </c>
      <c r="Z181" s="43">
        <f t="shared" si="96"/>
        <v>0</v>
      </c>
      <c r="AA181" s="43">
        <f t="shared" si="96"/>
        <v>0</v>
      </c>
      <c r="AB181" s="43">
        <f t="shared" si="96"/>
        <v>0</v>
      </c>
      <c r="AC181" s="43">
        <f t="shared" si="96"/>
        <v>0</v>
      </c>
      <c r="AD181" s="43" t="s">
        <v>44</v>
      </c>
      <c r="AE181" s="43" t="s">
        <v>44</v>
      </c>
      <c r="AF181" s="43">
        <v>0</v>
      </c>
      <c r="AG181" s="43">
        <v>0</v>
      </c>
      <c r="AH181" s="43" t="s">
        <v>44</v>
      </c>
      <c r="AI181" s="43" t="s">
        <v>44</v>
      </c>
      <c r="AJ181" s="43" t="s">
        <v>44</v>
      </c>
      <c r="AK181" s="43" t="s">
        <v>44</v>
      </c>
      <c r="AL181" s="43">
        <f t="shared" ref="AL181:BA181" si="97">SUM(AL182:AL183)</f>
        <v>0</v>
      </c>
      <c r="AM181" s="43">
        <f t="shared" si="97"/>
        <v>0</v>
      </c>
      <c r="AN181" s="43">
        <f t="shared" si="97"/>
        <v>0</v>
      </c>
      <c r="AO181" s="43">
        <f t="shared" si="97"/>
        <v>0</v>
      </c>
      <c r="AP181" s="43">
        <f t="shared" si="97"/>
        <v>0</v>
      </c>
      <c r="AQ181" s="43">
        <f t="shared" si="97"/>
        <v>0</v>
      </c>
      <c r="AR181" s="43">
        <f t="shared" si="97"/>
        <v>0</v>
      </c>
      <c r="AS181" s="43">
        <f t="shared" si="97"/>
        <v>0</v>
      </c>
      <c r="AT181" s="43">
        <f t="shared" si="97"/>
        <v>0</v>
      </c>
      <c r="AU181" s="43">
        <f t="shared" si="97"/>
        <v>0</v>
      </c>
      <c r="AV181" s="43">
        <f t="shared" si="97"/>
        <v>0</v>
      </c>
      <c r="AW181" s="43">
        <f t="shared" si="97"/>
        <v>0</v>
      </c>
      <c r="AX181" s="43">
        <f t="shared" si="97"/>
        <v>0</v>
      </c>
      <c r="AY181" s="43">
        <f t="shared" si="97"/>
        <v>0</v>
      </c>
      <c r="AZ181" s="43">
        <f t="shared" si="97"/>
        <v>0</v>
      </c>
      <c r="BA181" s="43">
        <f t="shared" si="97"/>
        <v>0</v>
      </c>
    </row>
    <row r="182" spans="1:53" s="61" customFormat="1" ht="15.75" hidden="1">
      <c r="A182" s="47"/>
      <c r="B182" s="48"/>
      <c r="C182" s="47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</row>
    <row r="183" spans="1:53" s="61" customFormat="1" ht="15.75" hidden="1">
      <c r="A183" s="47"/>
      <c r="B183" s="64"/>
      <c r="C183" s="47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</row>
    <row r="184" spans="1:53" s="44" customFormat="1" ht="31.5">
      <c r="A184" s="41" t="s">
        <v>204</v>
      </c>
      <c r="B184" s="67" t="s">
        <v>205</v>
      </c>
      <c r="C184" s="41" t="s">
        <v>44</v>
      </c>
      <c r="D184" s="43">
        <f t="shared" ref="D184:AC184" si="98">D185+D195+D198+D225+D208</f>
        <v>0</v>
      </c>
      <c r="E184" s="43">
        <f t="shared" si="98"/>
        <v>0</v>
      </c>
      <c r="F184" s="43">
        <f t="shared" si="98"/>
        <v>4.0299999999999994</v>
      </c>
      <c r="G184" s="43">
        <f t="shared" si="98"/>
        <v>0</v>
      </c>
      <c r="H184" s="43">
        <f t="shared" si="98"/>
        <v>0</v>
      </c>
      <c r="I184" s="43">
        <f t="shared" si="98"/>
        <v>0</v>
      </c>
      <c r="J184" s="43">
        <f t="shared" si="98"/>
        <v>0</v>
      </c>
      <c r="K184" s="43">
        <f t="shared" si="98"/>
        <v>0</v>
      </c>
      <c r="L184" s="43">
        <f t="shared" si="98"/>
        <v>0</v>
      </c>
      <c r="M184" s="43">
        <f t="shared" si="98"/>
        <v>0</v>
      </c>
      <c r="N184" s="43">
        <f t="shared" si="98"/>
        <v>0</v>
      </c>
      <c r="O184" s="43">
        <f t="shared" si="98"/>
        <v>2.9159999999999999</v>
      </c>
      <c r="P184" s="43">
        <f t="shared" si="98"/>
        <v>0</v>
      </c>
      <c r="Q184" s="43">
        <f t="shared" si="98"/>
        <v>0</v>
      </c>
      <c r="R184" s="43">
        <f t="shared" si="98"/>
        <v>0</v>
      </c>
      <c r="S184" s="43">
        <f t="shared" si="98"/>
        <v>0</v>
      </c>
      <c r="T184" s="43">
        <f t="shared" si="98"/>
        <v>0</v>
      </c>
      <c r="U184" s="43">
        <f t="shared" si="98"/>
        <v>0</v>
      </c>
      <c r="V184" s="43">
        <f t="shared" si="98"/>
        <v>0</v>
      </c>
      <c r="W184" s="43">
        <f t="shared" si="98"/>
        <v>0</v>
      </c>
      <c r="X184" s="43">
        <f t="shared" si="98"/>
        <v>0</v>
      </c>
      <c r="Y184" s="43">
        <f t="shared" si="98"/>
        <v>0</v>
      </c>
      <c r="Z184" s="43">
        <f t="shared" si="98"/>
        <v>0</v>
      </c>
      <c r="AA184" s="43">
        <f t="shared" si="98"/>
        <v>0</v>
      </c>
      <c r="AB184" s="43">
        <f t="shared" si="98"/>
        <v>0</v>
      </c>
      <c r="AC184" s="43">
        <f t="shared" si="98"/>
        <v>0.92517701000000008</v>
      </c>
      <c r="AD184" s="43" t="s">
        <v>44</v>
      </c>
      <c r="AE184" s="43" t="s">
        <v>44</v>
      </c>
      <c r="AF184" s="43">
        <v>0</v>
      </c>
      <c r="AG184" s="43">
        <v>0</v>
      </c>
      <c r="AH184" s="43" t="s">
        <v>44</v>
      </c>
      <c r="AI184" s="43" t="s">
        <v>44</v>
      </c>
      <c r="AJ184" s="43" t="s">
        <v>44</v>
      </c>
      <c r="AK184" s="43" t="s">
        <v>44</v>
      </c>
      <c r="AL184" s="43">
        <f t="shared" ref="AL184:BA184" si="99">AL185+AL195+AL198+AL225+AL208</f>
        <v>0</v>
      </c>
      <c r="AM184" s="43">
        <f t="shared" si="99"/>
        <v>0</v>
      </c>
      <c r="AN184" s="43">
        <f t="shared" si="99"/>
        <v>0</v>
      </c>
      <c r="AO184" s="43">
        <f t="shared" si="99"/>
        <v>0</v>
      </c>
      <c r="AP184" s="43">
        <f t="shared" si="99"/>
        <v>0</v>
      </c>
      <c r="AQ184" s="43">
        <f t="shared" si="99"/>
        <v>0</v>
      </c>
      <c r="AR184" s="43">
        <f t="shared" si="99"/>
        <v>0</v>
      </c>
      <c r="AS184" s="43">
        <f t="shared" si="99"/>
        <v>0</v>
      </c>
      <c r="AT184" s="43">
        <f t="shared" si="99"/>
        <v>0</v>
      </c>
      <c r="AU184" s="43">
        <f t="shared" si="99"/>
        <v>0</v>
      </c>
      <c r="AV184" s="43">
        <f t="shared" si="99"/>
        <v>67.413819230000001</v>
      </c>
      <c r="AW184" s="43">
        <f t="shared" si="99"/>
        <v>62.115355353999917</v>
      </c>
      <c r="AX184" s="43">
        <f t="shared" si="99"/>
        <v>0</v>
      </c>
      <c r="AY184" s="43">
        <f t="shared" si="99"/>
        <v>0</v>
      </c>
      <c r="AZ184" s="43">
        <f t="shared" si="99"/>
        <v>0</v>
      </c>
      <c r="BA184" s="43">
        <f t="shared" si="99"/>
        <v>0</v>
      </c>
    </row>
    <row r="185" spans="1:53" s="44" customFormat="1" ht="31.5">
      <c r="A185" s="41" t="s">
        <v>206</v>
      </c>
      <c r="B185" s="45" t="s">
        <v>207</v>
      </c>
      <c r="C185" s="41" t="s">
        <v>44</v>
      </c>
      <c r="D185" s="43">
        <f>SUM(D186:D194)</f>
        <v>0</v>
      </c>
      <c r="E185" s="43">
        <f>SUM(E186:E194)</f>
        <v>0</v>
      </c>
      <c r="F185" s="43">
        <f t="shared" ref="F185:AC185" si="100">SUM(F186:F194)</f>
        <v>0</v>
      </c>
      <c r="G185" s="43">
        <f t="shared" si="100"/>
        <v>0</v>
      </c>
      <c r="H185" s="43">
        <f t="shared" si="100"/>
        <v>0</v>
      </c>
      <c r="I185" s="43">
        <f t="shared" si="100"/>
        <v>0</v>
      </c>
      <c r="J185" s="43">
        <f t="shared" si="100"/>
        <v>0</v>
      </c>
      <c r="K185" s="43">
        <f t="shared" si="100"/>
        <v>0</v>
      </c>
      <c r="L185" s="43">
        <f t="shared" si="100"/>
        <v>0</v>
      </c>
      <c r="M185" s="43">
        <f t="shared" si="100"/>
        <v>0</v>
      </c>
      <c r="N185" s="43">
        <f t="shared" si="100"/>
        <v>0</v>
      </c>
      <c r="O185" s="43">
        <f t="shared" si="100"/>
        <v>0</v>
      </c>
      <c r="P185" s="43">
        <f t="shared" si="100"/>
        <v>0</v>
      </c>
      <c r="Q185" s="43">
        <f t="shared" si="100"/>
        <v>0</v>
      </c>
      <c r="R185" s="43">
        <f t="shared" si="100"/>
        <v>0</v>
      </c>
      <c r="S185" s="43">
        <f t="shared" si="100"/>
        <v>0</v>
      </c>
      <c r="T185" s="43">
        <f t="shared" si="100"/>
        <v>0</v>
      </c>
      <c r="U185" s="43">
        <f t="shared" si="100"/>
        <v>0</v>
      </c>
      <c r="V185" s="43">
        <f t="shared" si="100"/>
        <v>0</v>
      </c>
      <c r="W185" s="43">
        <f t="shared" si="100"/>
        <v>0</v>
      </c>
      <c r="X185" s="43">
        <f t="shared" si="100"/>
        <v>0</v>
      </c>
      <c r="Y185" s="43">
        <f t="shared" si="100"/>
        <v>0</v>
      </c>
      <c r="Z185" s="43">
        <f t="shared" si="100"/>
        <v>0</v>
      </c>
      <c r="AA185" s="43">
        <f t="shared" si="100"/>
        <v>0</v>
      </c>
      <c r="AB185" s="43">
        <f t="shared" si="100"/>
        <v>0</v>
      </c>
      <c r="AC185" s="43">
        <f t="shared" si="100"/>
        <v>0</v>
      </c>
      <c r="AD185" s="43" t="s">
        <v>44</v>
      </c>
      <c r="AE185" s="43" t="s">
        <v>44</v>
      </c>
      <c r="AF185" s="43">
        <v>0</v>
      </c>
      <c r="AG185" s="43">
        <v>0</v>
      </c>
      <c r="AH185" s="43" t="s">
        <v>44</v>
      </c>
      <c r="AI185" s="43" t="s">
        <v>44</v>
      </c>
      <c r="AJ185" s="43" t="s">
        <v>44</v>
      </c>
      <c r="AK185" s="43" t="s">
        <v>44</v>
      </c>
      <c r="AL185" s="43">
        <f>SUM(AL186:AL194)</f>
        <v>0</v>
      </c>
      <c r="AM185" s="43">
        <f>SUM(AM186:AM194)</f>
        <v>0</v>
      </c>
      <c r="AN185" s="43">
        <f t="shared" ref="AN185:BA185" si="101">SUM(AN186:AN194)</f>
        <v>0</v>
      </c>
      <c r="AO185" s="43">
        <f t="shared" si="101"/>
        <v>0</v>
      </c>
      <c r="AP185" s="43">
        <f t="shared" si="101"/>
        <v>0</v>
      </c>
      <c r="AQ185" s="43">
        <f t="shared" si="101"/>
        <v>0</v>
      </c>
      <c r="AR185" s="43">
        <f t="shared" si="101"/>
        <v>0</v>
      </c>
      <c r="AS185" s="43">
        <f t="shared" si="101"/>
        <v>0</v>
      </c>
      <c r="AT185" s="43">
        <f t="shared" si="101"/>
        <v>0</v>
      </c>
      <c r="AU185" s="43">
        <f t="shared" si="101"/>
        <v>0</v>
      </c>
      <c r="AV185" s="43">
        <f t="shared" si="101"/>
        <v>50.37427564</v>
      </c>
      <c r="AW185" s="43">
        <f t="shared" si="101"/>
        <v>28.215599999999995</v>
      </c>
      <c r="AX185" s="43">
        <f t="shared" si="101"/>
        <v>0</v>
      </c>
      <c r="AY185" s="43">
        <f t="shared" si="101"/>
        <v>0</v>
      </c>
      <c r="AZ185" s="43">
        <f t="shared" si="101"/>
        <v>0</v>
      </c>
      <c r="BA185" s="43">
        <f t="shared" si="101"/>
        <v>0</v>
      </c>
    </row>
    <row r="186" spans="1:53" s="55" customFormat="1" ht="15.75">
      <c r="A186" s="47" t="s">
        <v>208</v>
      </c>
      <c r="B186" s="48" t="s">
        <v>209</v>
      </c>
      <c r="C186" s="69" t="s">
        <v>210</v>
      </c>
      <c r="D186" s="49">
        <v>0</v>
      </c>
      <c r="E186" s="49">
        <v>0</v>
      </c>
      <c r="F186" s="49">
        <v>0</v>
      </c>
      <c r="G186" s="49">
        <v>0</v>
      </c>
      <c r="H186" s="49">
        <v>0</v>
      </c>
      <c r="I186" s="49">
        <v>0</v>
      </c>
      <c r="J186" s="49">
        <v>0</v>
      </c>
      <c r="K186" s="49">
        <v>0</v>
      </c>
      <c r="L186" s="49">
        <v>0</v>
      </c>
      <c r="M186" s="49">
        <v>0</v>
      </c>
      <c r="N186" s="49">
        <v>0</v>
      </c>
      <c r="O186" s="49">
        <v>0</v>
      </c>
      <c r="P186" s="49">
        <v>0</v>
      </c>
      <c r="Q186" s="49">
        <v>0</v>
      </c>
      <c r="R186" s="49">
        <v>0</v>
      </c>
      <c r="S186" s="49">
        <v>0</v>
      </c>
      <c r="T186" s="49">
        <v>0</v>
      </c>
      <c r="U186" s="49">
        <v>0</v>
      </c>
      <c r="V186" s="49">
        <v>0</v>
      </c>
      <c r="W186" s="49">
        <v>0</v>
      </c>
      <c r="X186" s="49">
        <v>0</v>
      </c>
      <c r="Y186" s="49">
        <v>0</v>
      </c>
      <c r="Z186" s="49">
        <v>0</v>
      </c>
      <c r="AA186" s="49">
        <v>0</v>
      </c>
      <c r="AB186" s="49">
        <v>0</v>
      </c>
      <c r="AC186" s="49">
        <v>0</v>
      </c>
      <c r="AD186" s="49" t="s">
        <v>44</v>
      </c>
      <c r="AE186" s="49" t="s">
        <v>44</v>
      </c>
      <c r="AF186" s="49">
        <v>0</v>
      </c>
      <c r="AG186" s="49">
        <v>0</v>
      </c>
      <c r="AH186" s="49" t="s">
        <v>44</v>
      </c>
      <c r="AI186" s="49" t="s">
        <v>44</v>
      </c>
      <c r="AJ186" s="49" t="s">
        <v>44</v>
      </c>
      <c r="AK186" s="49" t="s">
        <v>44</v>
      </c>
      <c r="AL186" s="49">
        <v>0</v>
      </c>
      <c r="AM186" s="49">
        <v>0</v>
      </c>
      <c r="AN186" s="49">
        <v>0</v>
      </c>
      <c r="AO186" s="49">
        <v>0</v>
      </c>
      <c r="AP186" s="49">
        <v>0</v>
      </c>
      <c r="AQ186" s="49">
        <v>0</v>
      </c>
      <c r="AR186" s="49">
        <v>0</v>
      </c>
      <c r="AS186" s="49">
        <v>0</v>
      </c>
      <c r="AT186" s="49">
        <v>0</v>
      </c>
      <c r="AU186" s="49">
        <v>0</v>
      </c>
      <c r="AV186" s="49">
        <v>19.485399999999998</v>
      </c>
      <c r="AW186" s="49">
        <v>0</v>
      </c>
      <c r="AX186" s="49">
        <v>0</v>
      </c>
      <c r="AY186" s="49">
        <v>0</v>
      </c>
      <c r="AZ186" s="49">
        <v>0</v>
      </c>
      <c r="BA186" s="49">
        <v>0</v>
      </c>
    </row>
    <row r="187" spans="1:53" s="57" customFormat="1" ht="15.75">
      <c r="A187" s="47" t="s">
        <v>211</v>
      </c>
      <c r="B187" s="48" t="s">
        <v>212</v>
      </c>
      <c r="C187" s="69" t="s">
        <v>213</v>
      </c>
      <c r="D187" s="49">
        <v>0</v>
      </c>
      <c r="E187" s="49">
        <v>0</v>
      </c>
      <c r="F187" s="49">
        <v>0</v>
      </c>
      <c r="G187" s="49">
        <v>0</v>
      </c>
      <c r="H187" s="49">
        <v>0</v>
      </c>
      <c r="I187" s="49">
        <v>0</v>
      </c>
      <c r="J187" s="49">
        <v>0</v>
      </c>
      <c r="K187" s="49">
        <v>0</v>
      </c>
      <c r="L187" s="49">
        <v>0</v>
      </c>
      <c r="M187" s="49">
        <v>0</v>
      </c>
      <c r="N187" s="49">
        <v>0</v>
      </c>
      <c r="O187" s="49">
        <v>0</v>
      </c>
      <c r="P187" s="49">
        <v>0</v>
      </c>
      <c r="Q187" s="49">
        <v>0</v>
      </c>
      <c r="R187" s="49">
        <v>0</v>
      </c>
      <c r="S187" s="49">
        <v>0</v>
      </c>
      <c r="T187" s="49">
        <v>0</v>
      </c>
      <c r="U187" s="49">
        <v>0</v>
      </c>
      <c r="V187" s="49">
        <v>0</v>
      </c>
      <c r="W187" s="49">
        <v>0</v>
      </c>
      <c r="X187" s="49">
        <v>0</v>
      </c>
      <c r="Y187" s="49">
        <v>0</v>
      </c>
      <c r="Z187" s="49">
        <v>0</v>
      </c>
      <c r="AA187" s="49">
        <v>0</v>
      </c>
      <c r="AB187" s="49">
        <v>0</v>
      </c>
      <c r="AC187" s="49">
        <v>0</v>
      </c>
      <c r="AD187" s="49" t="s">
        <v>44</v>
      </c>
      <c r="AE187" s="49" t="s">
        <v>44</v>
      </c>
      <c r="AF187" s="49">
        <v>0</v>
      </c>
      <c r="AG187" s="49">
        <v>0</v>
      </c>
      <c r="AH187" s="49" t="s">
        <v>44</v>
      </c>
      <c r="AI187" s="49" t="s">
        <v>44</v>
      </c>
      <c r="AJ187" s="49" t="s">
        <v>44</v>
      </c>
      <c r="AK187" s="49" t="s">
        <v>44</v>
      </c>
      <c r="AL187" s="49">
        <v>0</v>
      </c>
      <c r="AM187" s="49">
        <v>0</v>
      </c>
      <c r="AN187" s="49">
        <v>0</v>
      </c>
      <c r="AO187" s="49">
        <v>0</v>
      </c>
      <c r="AP187" s="49">
        <v>0</v>
      </c>
      <c r="AQ187" s="49">
        <v>0</v>
      </c>
      <c r="AR187" s="49">
        <v>0</v>
      </c>
      <c r="AS187" s="49">
        <v>0</v>
      </c>
      <c r="AT187" s="49">
        <v>0</v>
      </c>
      <c r="AU187" s="49">
        <v>0</v>
      </c>
      <c r="AV187" s="49">
        <v>4.8974004200000003</v>
      </c>
      <c r="AW187" s="49">
        <f>4.20833333*1.2</f>
        <v>5.0499999960000004</v>
      </c>
      <c r="AX187" s="49">
        <v>0</v>
      </c>
      <c r="AY187" s="49">
        <v>0</v>
      </c>
      <c r="AZ187" s="49">
        <v>0</v>
      </c>
      <c r="BA187" s="49">
        <v>0</v>
      </c>
    </row>
    <row r="188" spans="1:53" s="57" customFormat="1" ht="34.5" customHeight="1">
      <c r="A188" s="47" t="s">
        <v>214</v>
      </c>
      <c r="B188" s="48" t="s">
        <v>215</v>
      </c>
      <c r="C188" s="69" t="s">
        <v>216</v>
      </c>
      <c r="D188" s="49">
        <v>0</v>
      </c>
      <c r="E188" s="49">
        <v>0</v>
      </c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 t="s">
        <v>44</v>
      </c>
      <c r="AE188" s="49" t="s">
        <v>44</v>
      </c>
      <c r="AF188" s="49">
        <v>0</v>
      </c>
      <c r="AG188" s="49">
        <v>0</v>
      </c>
      <c r="AH188" s="49" t="s">
        <v>44</v>
      </c>
      <c r="AI188" s="49" t="s">
        <v>44</v>
      </c>
      <c r="AJ188" s="49" t="s">
        <v>44</v>
      </c>
      <c r="AK188" s="49" t="s">
        <v>44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f>1.61509917*3</f>
        <v>4.84529751</v>
      </c>
      <c r="AW188" s="49">
        <f>3.94916667*1.2</f>
        <v>4.7390000039999993</v>
      </c>
      <c r="AX188" s="49">
        <v>0</v>
      </c>
      <c r="AY188" s="49">
        <v>0</v>
      </c>
      <c r="AZ188" s="49">
        <v>0</v>
      </c>
      <c r="BA188" s="49">
        <v>0</v>
      </c>
    </row>
    <row r="189" spans="1:53" s="57" customFormat="1" ht="15.75">
      <c r="A189" s="47" t="s">
        <v>217</v>
      </c>
      <c r="B189" s="48" t="s">
        <v>218</v>
      </c>
      <c r="C189" s="69" t="s">
        <v>219</v>
      </c>
      <c r="D189" s="49">
        <v>0</v>
      </c>
      <c r="E189" s="49">
        <v>0</v>
      </c>
      <c r="F189" s="49">
        <v>0</v>
      </c>
      <c r="G189" s="49">
        <v>0</v>
      </c>
      <c r="H189" s="49">
        <v>0</v>
      </c>
      <c r="I189" s="49">
        <v>0</v>
      </c>
      <c r="J189" s="49">
        <v>0</v>
      </c>
      <c r="K189" s="49">
        <v>0</v>
      </c>
      <c r="L189" s="49">
        <v>0</v>
      </c>
      <c r="M189" s="49">
        <v>0</v>
      </c>
      <c r="N189" s="49">
        <v>0</v>
      </c>
      <c r="O189" s="49">
        <v>0</v>
      </c>
      <c r="P189" s="49">
        <v>0</v>
      </c>
      <c r="Q189" s="49">
        <v>0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 t="s">
        <v>44</v>
      </c>
      <c r="AE189" s="49" t="s">
        <v>44</v>
      </c>
      <c r="AF189" s="49">
        <v>0</v>
      </c>
      <c r="AG189" s="49">
        <v>0</v>
      </c>
      <c r="AH189" s="49" t="s">
        <v>44</v>
      </c>
      <c r="AI189" s="49" t="s">
        <v>44</v>
      </c>
      <c r="AJ189" s="49" t="s">
        <v>44</v>
      </c>
      <c r="AK189" s="49" t="s">
        <v>44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4.97628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</row>
    <row r="190" spans="1:53" s="57" customFormat="1" ht="15.75">
      <c r="A190" s="47" t="s">
        <v>220</v>
      </c>
      <c r="B190" s="48" t="s">
        <v>221</v>
      </c>
      <c r="C190" s="69" t="s">
        <v>222</v>
      </c>
      <c r="D190" s="49">
        <v>0</v>
      </c>
      <c r="E190" s="49">
        <v>0</v>
      </c>
      <c r="F190" s="49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  <c r="M190" s="49">
        <v>0</v>
      </c>
      <c r="N190" s="49">
        <v>0</v>
      </c>
      <c r="O190" s="49">
        <v>0</v>
      </c>
      <c r="P190" s="49">
        <v>0</v>
      </c>
      <c r="Q190" s="49">
        <v>0</v>
      </c>
      <c r="R190" s="49">
        <v>0</v>
      </c>
      <c r="S190" s="49">
        <v>0</v>
      </c>
      <c r="T190" s="49">
        <v>0</v>
      </c>
      <c r="U190" s="49">
        <v>0</v>
      </c>
      <c r="V190" s="49">
        <v>0</v>
      </c>
      <c r="W190" s="49">
        <v>0</v>
      </c>
      <c r="X190" s="49">
        <v>0</v>
      </c>
      <c r="Y190" s="49">
        <v>0</v>
      </c>
      <c r="Z190" s="49">
        <v>0</v>
      </c>
      <c r="AA190" s="49">
        <v>0</v>
      </c>
      <c r="AB190" s="49">
        <v>0</v>
      </c>
      <c r="AC190" s="49">
        <v>0</v>
      </c>
      <c r="AD190" s="49" t="s">
        <v>44</v>
      </c>
      <c r="AE190" s="49" t="s">
        <v>44</v>
      </c>
      <c r="AF190" s="49">
        <v>0</v>
      </c>
      <c r="AG190" s="49">
        <v>0</v>
      </c>
      <c r="AH190" s="49" t="s">
        <v>44</v>
      </c>
      <c r="AI190" s="49" t="s">
        <v>44</v>
      </c>
      <c r="AJ190" s="49" t="s">
        <v>44</v>
      </c>
      <c r="AK190" s="49" t="s">
        <v>44</v>
      </c>
      <c r="AL190" s="49">
        <v>0</v>
      </c>
      <c r="AM190" s="49">
        <v>0</v>
      </c>
      <c r="AN190" s="49">
        <v>0</v>
      </c>
      <c r="AO190" s="49">
        <v>0</v>
      </c>
      <c r="AP190" s="49">
        <v>0</v>
      </c>
      <c r="AQ190" s="49">
        <v>0</v>
      </c>
      <c r="AR190" s="49">
        <v>0</v>
      </c>
      <c r="AS190" s="49">
        <v>0</v>
      </c>
      <c r="AT190" s="49">
        <v>0</v>
      </c>
      <c r="AU190" s="49">
        <v>0</v>
      </c>
      <c r="AV190" s="49">
        <v>16.169897710000001</v>
      </c>
      <c r="AW190" s="49">
        <f>13.325*1.2</f>
        <v>15.989999999999998</v>
      </c>
      <c r="AX190" s="49">
        <v>0</v>
      </c>
      <c r="AY190" s="49">
        <v>0</v>
      </c>
      <c r="AZ190" s="49">
        <v>0</v>
      </c>
      <c r="BA190" s="49">
        <v>0</v>
      </c>
    </row>
    <row r="191" spans="1:53" s="57" customFormat="1" ht="15.75">
      <c r="A191" s="47" t="s">
        <v>223</v>
      </c>
      <c r="B191" s="48" t="s">
        <v>224</v>
      </c>
      <c r="C191" s="69" t="s">
        <v>225</v>
      </c>
      <c r="D191" s="49">
        <v>0</v>
      </c>
      <c r="E191" s="49">
        <v>0</v>
      </c>
      <c r="F191" s="49">
        <v>0</v>
      </c>
      <c r="G191" s="49">
        <v>0</v>
      </c>
      <c r="H191" s="49">
        <v>0</v>
      </c>
      <c r="I191" s="49">
        <v>0</v>
      </c>
      <c r="J191" s="49">
        <v>0</v>
      </c>
      <c r="K191" s="49">
        <v>0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 t="s">
        <v>44</v>
      </c>
      <c r="AE191" s="49" t="s">
        <v>44</v>
      </c>
      <c r="AF191" s="49">
        <v>0</v>
      </c>
      <c r="AG191" s="49">
        <v>0</v>
      </c>
      <c r="AH191" s="49" t="s">
        <v>44</v>
      </c>
      <c r="AI191" s="49" t="s">
        <v>44</v>
      </c>
      <c r="AJ191" s="49" t="s">
        <v>44</v>
      </c>
      <c r="AK191" s="49" t="s">
        <v>44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f>2.0305*1.2</f>
        <v>2.4365999999999999</v>
      </c>
      <c r="AX191" s="49">
        <v>0</v>
      </c>
      <c r="AY191" s="49">
        <v>0</v>
      </c>
      <c r="AZ191" s="49">
        <v>0</v>
      </c>
      <c r="BA191" s="49">
        <v>0</v>
      </c>
    </row>
    <row r="192" spans="1:53" s="56" customFormat="1" ht="15.75" hidden="1">
      <c r="A192" s="47" t="s">
        <v>226</v>
      </c>
      <c r="B192" s="48"/>
      <c r="C192" s="69"/>
      <c r="D192" s="49">
        <v>0</v>
      </c>
      <c r="E192" s="49">
        <v>0</v>
      </c>
      <c r="F192" s="49">
        <v>0</v>
      </c>
      <c r="G192" s="49">
        <v>0</v>
      </c>
      <c r="H192" s="49">
        <v>0</v>
      </c>
      <c r="I192" s="49">
        <v>0</v>
      </c>
      <c r="J192" s="49">
        <v>0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 t="s">
        <v>44</v>
      </c>
      <c r="AE192" s="49" t="s">
        <v>44</v>
      </c>
      <c r="AF192" s="49">
        <v>0</v>
      </c>
      <c r="AG192" s="49">
        <v>0</v>
      </c>
      <c r="AH192" s="49" t="s">
        <v>44</v>
      </c>
      <c r="AI192" s="49" t="s">
        <v>44</v>
      </c>
      <c r="AJ192" s="49" t="s">
        <v>44</v>
      </c>
      <c r="AK192" s="49" t="s">
        <v>44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/>
      <c r="AY192" s="49"/>
      <c r="AZ192" s="49">
        <v>0</v>
      </c>
      <c r="BA192" s="49">
        <v>0</v>
      </c>
    </row>
    <row r="193" spans="1:53" s="56" customFormat="1" ht="15.75" hidden="1">
      <c r="A193" s="47" t="s">
        <v>227</v>
      </c>
      <c r="B193" s="48"/>
      <c r="C193" s="69"/>
      <c r="D193" s="49">
        <v>0</v>
      </c>
      <c r="E193" s="49">
        <v>0</v>
      </c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 t="s">
        <v>44</v>
      </c>
      <c r="AE193" s="49" t="s">
        <v>44</v>
      </c>
      <c r="AF193" s="49">
        <v>0</v>
      </c>
      <c r="AG193" s="49">
        <v>0</v>
      </c>
      <c r="AH193" s="49" t="s">
        <v>44</v>
      </c>
      <c r="AI193" s="49" t="s">
        <v>44</v>
      </c>
      <c r="AJ193" s="49" t="s">
        <v>44</v>
      </c>
      <c r="AK193" s="49" t="s">
        <v>44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/>
      <c r="AY193" s="49"/>
      <c r="AZ193" s="49">
        <v>0</v>
      </c>
      <c r="BA193" s="49">
        <v>0</v>
      </c>
    </row>
    <row r="194" spans="1:53" s="56" customFormat="1" ht="15.75" hidden="1">
      <c r="A194" s="47" t="s">
        <v>228</v>
      </c>
      <c r="B194" s="48"/>
      <c r="C194" s="69"/>
      <c r="D194" s="49">
        <v>0</v>
      </c>
      <c r="E194" s="49">
        <v>0</v>
      </c>
      <c r="F194" s="49">
        <v>0</v>
      </c>
      <c r="G194" s="49">
        <v>0</v>
      </c>
      <c r="H194" s="49">
        <v>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49">
        <v>0</v>
      </c>
      <c r="O194" s="49">
        <v>0</v>
      </c>
      <c r="P194" s="49">
        <v>0</v>
      </c>
      <c r="Q194" s="49">
        <v>0</v>
      </c>
      <c r="R194" s="49">
        <v>0</v>
      </c>
      <c r="S194" s="49">
        <v>0</v>
      </c>
      <c r="T194" s="49">
        <v>0</v>
      </c>
      <c r="U194" s="49">
        <v>0</v>
      </c>
      <c r="V194" s="49">
        <v>0</v>
      </c>
      <c r="W194" s="49">
        <v>0</v>
      </c>
      <c r="X194" s="49">
        <v>0</v>
      </c>
      <c r="Y194" s="49">
        <v>0</v>
      </c>
      <c r="Z194" s="49">
        <v>0</v>
      </c>
      <c r="AA194" s="49">
        <v>0</v>
      </c>
      <c r="AB194" s="49">
        <v>0</v>
      </c>
      <c r="AC194" s="49">
        <v>0</v>
      </c>
      <c r="AD194" s="49" t="s">
        <v>44</v>
      </c>
      <c r="AE194" s="49" t="s">
        <v>44</v>
      </c>
      <c r="AF194" s="49">
        <v>0</v>
      </c>
      <c r="AG194" s="49">
        <v>0</v>
      </c>
      <c r="AH194" s="49" t="s">
        <v>44</v>
      </c>
      <c r="AI194" s="49" t="s">
        <v>44</v>
      </c>
      <c r="AJ194" s="49" t="s">
        <v>44</v>
      </c>
      <c r="AK194" s="49" t="s">
        <v>44</v>
      </c>
      <c r="AL194" s="49">
        <v>0</v>
      </c>
      <c r="AM194" s="49">
        <v>0</v>
      </c>
      <c r="AN194" s="49">
        <v>0</v>
      </c>
      <c r="AO194" s="49">
        <v>0</v>
      </c>
      <c r="AP194" s="49">
        <v>0</v>
      </c>
      <c r="AQ194" s="49">
        <v>0</v>
      </c>
      <c r="AR194" s="49">
        <v>0</v>
      </c>
      <c r="AS194" s="49">
        <v>0</v>
      </c>
      <c r="AT194" s="49">
        <v>0</v>
      </c>
      <c r="AU194" s="49">
        <v>0</v>
      </c>
      <c r="AV194" s="49">
        <v>0</v>
      </c>
      <c r="AW194" s="49">
        <v>0</v>
      </c>
      <c r="AX194" s="49"/>
      <c r="AY194" s="49"/>
      <c r="AZ194" s="49">
        <v>0</v>
      </c>
      <c r="BA194" s="49">
        <v>0</v>
      </c>
    </row>
    <row r="195" spans="1:53" s="44" customFormat="1" ht="15.75">
      <c r="A195" s="41" t="s">
        <v>229</v>
      </c>
      <c r="B195" s="45" t="s">
        <v>230</v>
      </c>
      <c r="C195" s="41" t="s">
        <v>44</v>
      </c>
      <c r="D195" s="43">
        <f t="shared" ref="D195:AC195" si="102">SUM(D196:D197)</f>
        <v>0</v>
      </c>
      <c r="E195" s="43">
        <f t="shared" si="102"/>
        <v>0</v>
      </c>
      <c r="F195" s="43">
        <f t="shared" si="102"/>
        <v>0</v>
      </c>
      <c r="G195" s="43">
        <f t="shared" si="102"/>
        <v>0</v>
      </c>
      <c r="H195" s="43">
        <f t="shared" si="102"/>
        <v>0</v>
      </c>
      <c r="I195" s="43">
        <f t="shared" si="102"/>
        <v>0</v>
      </c>
      <c r="J195" s="43">
        <f t="shared" si="102"/>
        <v>0</v>
      </c>
      <c r="K195" s="43">
        <f t="shared" si="102"/>
        <v>0</v>
      </c>
      <c r="L195" s="43">
        <f t="shared" si="102"/>
        <v>0</v>
      </c>
      <c r="M195" s="43">
        <f t="shared" si="102"/>
        <v>0</v>
      </c>
      <c r="N195" s="43">
        <f t="shared" si="102"/>
        <v>0</v>
      </c>
      <c r="O195" s="43">
        <f t="shared" si="102"/>
        <v>0</v>
      </c>
      <c r="P195" s="43">
        <f t="shared" si="102"/>
        <v>0</v>
      </c>
      <c r="Q195" s="43">
        <f t="shared" si="102"/>
        <v>0</v>
      </c>
      <c r="R195" s="43">
        <f t="shared" si="102"/>
        <v>0</v>
      </c>
      <c r="S195" s="43">
        <f t="shared" si="102"/>
        <v>0</v>
      </c>
      <c r="T195" s="43">
        <f t="shared" si="102"/>
        <v>0</v>
      </c>
      <c r="U195" s="43">
        <f t="shared" si="102"/>
        <v>0</v>
      </c>
      <c r="V195" s="43">
        <f t="shared" si="102"/>
        <v>0</v>
      </c>
      <c r="W195" s="43">
        <f t="shared" si="102"/>
        <v>0</v>
      </c>
      <c r="X195" s="43">
        <f t="shared" si="102"/>
        <v>0</v>
      </c>
      <c r="Y195" s="43">
        <f t="shared" si="102"/>
        <v>0</v>
      </c>
      <c r="Z195" s="43">
        <f t="shared" si="102"/>
        <v>0</v>
      </c>
      <c r="AA195" s="43">
        <f t="shared" si="102"/>
        <v>0</v>
      </c>
      <c r="AB195" s="43">
        <f t="shared" si="102"/>
        <v>0</v>
      </c>
      <c r="AC195" s="43">
        <f t="shared" si="102"/>
        <v>0</v>
      </c>
      <c r="AD195" s="43" t="s">
        <v>44</v>
      </c>
      <c r="AE195" s="43" t="s">
        <v>44</v>
      </c>
      <c r="AF195" s="43">
        <v>0</v>
      </c>
      <c r="AG195" s="43">
        <v>0</v>
      </c>
      <c r="AH195" s="43" t="s">
        <v>44</v>
      </c>
      <c r="AI195" s="43" t="s">
        <v>44</v>
      </c>
      <c r="AJ195" s="43" t="s">
        <v>44</v>
      </c>
      <c r="AK195" s="43" t="s">
        <v>44</v>
      </c>
      <c r="AL195" s="43">
        <f t="shared" ref="AL195:BA195" si="103">SUM(AL196:AL197)</f>
        <v>0</v>
      </c>
      <c r="AM195" s="43">
        <f t="shared" si="103"/>
        <v>0</v>
      </c>
      <c r="AN195" s="43">
        <f t="shared" si="103"/>
        <v>0</v>
      </c>
      <c r="AO195" s="43">
        <f t="shared" si="103"/>
        <v>0</v>
      </c>
      <c r="AP195" s="43">
        <f t="shared" si="103"/>
        <v>0</v>
      </c>
      <c r="AQ195" s="43">
        <f t="shared" si="103"/>
        <v>0</v>
      </c>
      <c r="AR195" s="43">
        <f t="shared" si="103"/>
        <v>0</v>
      </c>
      <c r="AS195" s="43">
        <f t="shared" si="103"/>
        <v>0</v>
      </c>
      <c r="AT195" s="43">
        <f t="shared" si="103"/>
        <v>0</v>
      </c>
      <c r="AU195" s="43">
        <f t="shared" si="103"/>
        <v>0</v>
      </c>
      <c r="AV195" s="43">
        <f t="shared" si="103"/>
        <v>14.669177019999999</v>
      </c>
      <c r="AW195" s="43">
        <f t="shared" si="103"/>
        <v>29.109352365999925</v>
      </c>
      <c r="AX195" s="43">
        <f t="shared" si="103"/>
        <v>0</v>
      </c>
      <c r="AY195" s="43">
        <f t="shared" si="103"/>
        <v>0</v>
      </c>
      <c r="AZ195" s="43">
        <f t="shared" si="103"/>
        <v>0</v>
      </c>
      <c r="BA195" s="43">
        <f t="shared" si="103"/>
        <v>0</v>
      </c>
    </row>
    <row r="196" spans="1:53" s="70" customFormat="1" ht="15.75">
      <c r="A196" s="47" t="s">
        <v>231</v>
      </c>
      <c r="B196" s="48" t="s">
        <v>230</v>
      </c>
      <c r="C196" s="47" t="s">
        <v>232</v>
      </c>
      <c r="D196" s="49">
        <v>0</v>
      </c>
      <c r="E196" s="49">
        <v>0</v>
      </c>
      <c r="F196" s="49">
        <v>0</v>
      </c>
      <c r="G196" s="49">
        <v>0</v>
      </c>
      <c r="H196" s="49">
        <v>0</v>
      </c>
      <c r="I196" s="49">
        <v>0</v>
      </c>
      <c r="J196" s="49">
        <v>0</v>
      </c>
      <c r="K196" s="49">
        <v>0</v>
      </c>
      <c r="L196" s="49">
        <v>0</v>
      </c>
      <c r="M196" s="49">
        <v>0</v>
      </c>
      <c r="N196" s="49">
        <v>0</v>
      </c>
      <c r="O196" s="49">
        <v>0</v>
      </c>
      <c r="P196" s="49">
        <v>0</v>
      </c>
      <c r="Q196" s="49">
        <v>0</v>
      </c>
      <c r="R196" s="49">
        <v>0</v>
      </c>
      <c r="S196" s="49">
        <v>0</v>
      </c>
      <c r="T196" s="49">
        <v>0</v>
      </c>
      <c r="U196" s="49">
        <v>0</v>
      </c>
      <c r="V196" s="49">
        <v>0</v>
      </c>
      <c r="W196" s="49">
        <v>0</v>
      </c>
      <c r="X196" s="49">
        <v>0</v>
      </c>
      <c r="Y196" s="49">
        <v>0</v>
      </c>
      <c r="Z196" s="49">
        <v>0</v>
      </c>
      <c r="AA196" s="49">
        <v>0</v>
      </c>
      <c r="AB196" s="49">
        <v>0</v>
      </c>
      <c r="AC196" s="49">
        <v>0</v>
      </c>
      <c r="AD196" s="49" t="s">
        <v>44</v>
      </c>
      <c r="AE196" s="49" t="s">
        <v>44</v>
      </c>
      <c r="AF196" s="49">
        <v>0</v>
      </c>
      <c r="AG196" s="49">
        <v>0</v>
      </c>
      <c r="AH196" s="49" t="s">
        <v>44</v>
      </c>
      <c r="AI196" s="49" t="s">
        <v>44</v>
      </c>
      <c r="AJ196" s="49" t="s">
        <v>44</v>
      </c>
      <c r="AK196" s="49" t="s">
        <v>44</v>
      </c>
      <c r="AL196" s="49" t="s">
        <v>44</v>
      </c>
      <c r="AM196" s="49" t="s">
        <v>44</v>
      </c>
      <c r="AN196" s="49">
        <v>0</v>
      </c>
      <c r="AO196" s="49">
        <v>0</v>
      </c>
      <c r="AP196" s="49">
        <v>0</v>
      </c>
      <c r="AQ196" s="49">
        <v>0</v>
      </c>
      <c r="AR196" s="49">
        <v>0</v>
      </c>
      <c r="AS196" s="49">
        <v>0</v>
      </c>
      <c r="AT196" s="49">
        <v>0</v>
      </c>
      <c r="AU196" s="49">
        <v>0</v>
      </c>
      <c r="AV196" s="49">
        <v>13.11205702</v>
      </c>
      <c r="AW196" s="49">
        <f>22.7783369716666*1.2</f>
        <v>27.33400436599992</v>
      </c>
      <c r="AX196" s="49">
        <v>0</v>
      </c>
      <c r="AY196" s="49">
        <v>0</v>
      </c>
      <c r="AZ196" s="49">
        <v>0</v>
      </c>
      <c r="BA196" s="49">
        <v>0</v>
      </c>
    </row>
    <row r="197" spans="1:53" s="57" customFormat="1" ht="15.75">
      <c r="A197" s="47" t="s">
        <v>233</v>
      </c>
      <c r="B197" s="48" t="s">
        <v>234</v>
      </c>
      <c r="C197" s="47" t="s">
        <v>235</v>
      </c>
      <c r="D197" s="49">
        <v>0</v>
      </c>
      <c r="E197" s="49">
        <v>0</v>
      </c>
      <c r="F197" s="49">
        <v>0</v>
      </c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 t="s">
        <v>44</v>
      </c>
      <c r="AE197" s="49" t="s">
        <v>44</v>
      </c>
      <c r="AF197" s="49">
        <v>0</v>
      </c>
      <c r="AG197" s="49">
        <v>0</v>
      </c>
      <c r="AH197" s="49" t="s">
        <v>44</v>
      </c>
      <c r="AI197" s="49" t="s">
        <v>44</v>
      </c>
      <c r="AJ197" s="49" t="s">
        <v>44</v>
      </c>
      <c r="AK197" s="49" t="s">
        <v>44</v>
      </c>
      <c r="AL197" s="49" t="s">
        <v>44</v>
      </c>
      <c r="AM197" s="49" t="s">
        <v>44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1.5571200000000001</v>
      </c>
      <c r="AW197" s="49">
        <f>1.47945666666667*1.2</f>
        <v>1.7753480000000039</v>
      </c>
      <c r="AX197" s="49">
        <v>0</v>
      </c>
      <c r="AY197" s="49">
        <v>0</v>
      </c>
      <c r="AZ197" s="49">
        <v>0</v>
      </c>
      <c r="BA197" s="49">
        <v>0</v>
      </c>
    </row>
    <row r="198" spans="1:53" s="44" customFormat="1" ht="15.75">
      <c r="A198" s="41" t="s">
        <v>236</v>
      </c>
      <c r="B198" s="45" t="s">
        <v>237</v>
      </c>
      <c r="C198" s="41" t="s">
        <v>44</v>
      </c>
      <c r="D198" s="43">
        <f>SUM(D199:D207)</f>
        <v>0</v>
      </c>
      <c r="E198" s="43">
        <f>SUM(E201:E207)</f>
        <v>0</v>
      </c>
      <c r="F198" s="43">
        <f t="shared" ref="F198:AC198" si="104">SUM(F199:F207)</f>
        <v>4.0299999999999994</v>
      </c>
      <c r="G198" s="43">
        <f t="shared" si="104"/>
        <v>0</v>
      </c>
      <c r="H198" s="43">
        <f t="shared" si="104"/>
        <v>0</v>
      </c>
      <c r="I198" s="43">
        <f t="shared" si="104"/>
        <v>0</v>
      </c>
      <c r="J198" s="43">
        <f t="shared" si="104"/>
        <v>0</v>
      </c>
      <c r="K198" s="43">
        <f t="shared" si="104"/>
        <v>0</v>
      </c>
      <c r="L198" s="43">
        <f t="shared" si="104"/>
        <v>0</v>
      </c>
      <c r="M198" s="43">
        <f t="shared" si="104"/>
        <v>0</v>
      </c>
      <c r="N198" s="43">
        <f t="shared" si="104"/>
        <v>0</v>
      </c>
      <c r="O198" s="43">
        <f t="shared" si="104"/>
        <v>2.9159999999999999</v>
      </c>
      <c r="P198" s="43">
        <f t="shared" si="104"/>
        <v>0</v>
      </c>
      <c r="Q198" s="43">
        <f t="shared" si="104"/>
        <v>0</v>
      </c>
      <c r="R198" s="43">
        <f t="shared" si="104"/>
        <v>0</v>
      </c>
      <c r="S198" s="43">
        <f t="shared" si="104"/>
        <v>0</v>
      </c>
      <c r="T198" s="43">
        <f t="shared" si="104"/>
        <v>0</v>
      </c>
      <c r="U198" s="43">
        <f t="shared" si="104"/>
        <v>0</v>
      </c>
      <c r="V198" s="43">
        <f t="shared" si="104"/>
        <v>0</v>
      </c>
      <c r="W198" s="43">
        <f t="shared" si="104"/>
        <v>0</v>
      </c>
      <c r="X198" s="43">
        <f t="shared" si="104"/>
        <v>0</v>
      </c>
      <c r="Y198" s="43">
        <f t="shared" si="104"/>
        <v>0</v>
      </c>
      <c r="Z198" s="43">
        <f t="shared" si="104"/>
        <v>0</v>
      </c>
      <c r="AA198" s="43">
        <f t="shared" si="104"/>
        <v>0</v>
      </c>
      <c r="AB198" s="43">
        <f t="shared" si="104"/>
        <v>0</v>
      </c>
      <c r="AC198" s="43">
        <f t="shared" si="104"/>
        <v>0.92517701000000008</v>
      </c>
      <c r="AD198" s="42" t="s">
        <v>44</v>
      </c>
      <c r="AE198" s="42" t="s">
        <v>44</v>
      </c>
      <c r="AF198" s="42">
        <v>0</v>
      </c>
      <c r="AG198" s="42">
        <v>0</v>
      </c>
      <c r="AH198" s="42" t="s">
        <v>44</v>
      </c>
      <c r="AI198" s="42" t="s">
        <v>44</v>
      </c>
      <c r="AJ198" s="42" t="s">
        <v>44</v>
      </c>
      <c r="AK198" s="42" t="s">
        <v>44</v>
      </c>
      <c r="AL198" s="43">
        <f>SUM(AL201:AL207)</f>
        <v>0</v>
      </c>
      <c r="AM198" s="43">
        <f>SUM(AM201:AM207)</f>
        <v>0</v>
      </c>
      <c r="AN198" s="43">
        <f>SUM(AN201:AN207)</f>
        <v>0</v>
      </c>
      <c r="AO198" s="43">
        <f t="shared" ref="AO198:BA198" si="105">SUM(AO199:AO207)</f>
        <v>0</v>
      </c>
      <c r="AP198" s="43">
        <f t="shared" si="105"/>
        <v>0</v>
      </c>
      <c r="AQ198" s="43">
        <f t="shared" si="105"/>
        <v>0</v>
      </c>
      <c r="AR198" s="43">
        <f t="shared" si="105"/>
        <v>0</v>
      </c>
      <c r="AS198" s="43">
        <f t="shared" si="105"/>
        <v>0</v>
      </c>
      <c r="AT198" s="43">
        <f t="shared" si="105"/>
        <v>0</v>
      </c>
      <c r="AU198" s="43">
        <f t="shared" si="105"/>
        <v>0</v>
      </c>
      <c r="AV198" s="43">
        <f t="shared" si="105"/>
        <v>0</v>
      </c>
      <c r="AW198" s="43">
        <f t="shared" si="105"/>
        <v>0</v>
      </c>
      <c r="AX198" s="43">
        <f t="shared" si="105"/>
        <v>0</v>
      </c>
      <c r="AY198" s="43">
        <f t="shared" si="105"/>
        <v>0</v>
      </c>
      <c r="AZ198" s="43">
        <f t="shared" si="105"/>
        <v>0</v>
      </c>
      <c r="BA198" s="43">
        <f t="shared" si="105"/>
        <v>0</v>
      </c>
    </row>
    <row r="199" spans="1:53" s="56" customFormat="1" ht="15.75">
      <c r="A199" s="47" t="s">
        <v>238</v>
      </c>
      <c r="B199" s="71" t="s">
        <v>239</v>
      </c>
      <c r="C199" s="72" t="s">
        <v>240</v>
      </c>
      <c r="D199" s="49">
        <v>0</v>
      </c>
      <c r="E199" s="49">
        <v>0</v>
      </c>
      <c r="F199" s="72">
        <v>0.4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72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72">
        <v>0.17771797</v>
      </c>
      <c r="AD199" s="49">
        <v>0</v>
      </c>
      <c r="AE199" s="49" t="s">
        <v>44</v>
      </c>
      <c r="AF199" s="49" t="s">
        <v>44</v>
      </c>
      <c r="AG199" s="49" t="s">
        <v>44</v>
      </c>
      <c r="AH199" s="49" t="s">
        <v>44</v>
      </c>
      <c r="AI199" s="49" t="s">
        <v>44</v>
      </c>
      <c r="AJ199" s="49" t="s">
        <v>44</v>
      </c>
      <c r="AK199" s="49" t="s">
        <v>44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</row>
    <row r="200" spans="1:53" s="56" customFormat="1" ht="15.75">
      <c r="A200" s="47" t="s">
        <v>241</v>
      </c>
      <c r="B200" s="71" t="s">
        <v>242</v>
      </c>
      <c r="C200" s="72" t="s">
        <v>243</v>
      </c>
      <c r="D200" s="49">
        <v>0</v>
      </c>
      <c r="E200" s="49">
        <v>0</v>
      </c>
      <c r="F200" s="72">
        <v>1</v>
      </c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72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72">
        <v>0.27501966</v>
      </c>
      <c r="AD200" s="49">
        <v>0</v>
      </c>
      <c r="AE200" s="49" t="s">
        <v>44</v>
      </c>
      <c r="AF200" s="49" t="s">
        <v>44</v>
      </c>
      <c r="AG200" s="49" t="s">
        <v>44</v>
      </c>
      <c r="AH200" s="49" t="s">
        <v>44</v>
      </c>
      <c r="AI200" s="49" t="s">
        <v>44</v>
      </c>
      <c r="AJ200" s="49" t="s">
        <v>44</v>
      </c>
      <c r="AK200" s="49" t="s">
        <v>44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</row>
    <row r="201" spans="1:53" s="61" customFormat="1" ht="15.75">
      <c r="A201" s="47" t="s">
        <v>244</v>
      </c>
      <c r="B201" s="71" t="s">
        <v>245</v>
      </c>
      <c r="C201" s="72" t="s">
        <v>246</v>
      </c>
      <c r="D201" s="49">
        <v>0</v>
      </c>
      <c r="E201" s="49">
        <v>0</v>
      </c>
      <c r="F201" s="72">
        <v>0.63</v>
      </c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72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72">
        <v>0.27243938000000001</v>
      </c>
      <c r="AD201" s="49">
        <v>0</v>
      </c>
      <c r="AE201" s="49" t="s">
        <v>44</v>
      </c>
      <c r="AF201" s="49" t="s">
        <v>44</v>
      </c>
      <c r="AG201" s="49" t="s">
        <v>44</v>
      </c>
      <c r="AH201" s="49" t="s">
        <v>44</v>
      </c>
      <c r="AI201" s="49" t="s">
        <v>44</v>
      </c>
      <c r="AJ201" s="49" t="s">
        <v>44</v>
      </c>
      <c r="AK201" s="49" t="s">
        <v>44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</row>
    <row r="202" spans="1:53" s="61" customFormat="1" ht="47.25">
      <c r="A202" s="47" t="s">
        <v>247</v>
      </c>
      <c r="B202" s="71" t="s">
        <v>248</v>
      </c>
      <c r="C202" s="72" t="s">
        <v>249</v>
      </c>
      <c r="D202" s="49">
        <v>0</v>
      </c>
      <c r="E202" s="49">
        <v>0</v>
      </c>
      <c r="F202" s="72">
        <v>2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72">
        <v>0.31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72">
        <v>0.1</v>
      </c>
      <c r="AD202" s="49">
        <v>0</v>
      </c>
      <c r="AE202" s="49" t="s">
        <v>44</v>
      </c>
      <c r="AF202" s="49" t="s">
        <v>44</v>
      </c>
      <c r="AG202" s="49" t="s">
        <v>44</v>
      </c>
      <c r="AH202" s="49" t="s">
        <v>44</v>
      </c>
      <c r="AI202" s="49" t="s">
        <v>44</v>
      </c>
      <c r="AJ202" s="49" t="s">
        <v>44</v>
      </c>
      <c r="AK202" s="49" t="s">
        <v>44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</row>
    <row r="203" spans="1:53" s="56" customFormat="1" ht="15.75">
      <c r="A203" s="47" t="s">
        <v>250</v>
      </c>
      <c r="B203" s="71" t="s">
        <v>251</v>
      </c>
      <c r="C203" s="72" t="s">
        <v>252</v>
      </c>
      <c r="D203" s="49">
        <v>0</v>
      </c>
      <c r="E203" s="49">
        <v>0</v>
      </c>
      <c r="F203" s="49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72">
        <v>0.98099999999999998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72">
        <v>0.04</v>
      </c>
      <c r="AD203" s="49">
        <v>0</v>
      </c>
      <c r="AE203" s="49" t="s">
        <v>44</v>
      </c>
      <c r="AF203" s="49" t="s">
        <v>44</v>
      </c>
      <c r="AG203" s="49" t="s">
        <v>44</v>
      </c>
      <c r="AH203" s="49" t="s">
        <v>44</v>
      </c>
      <c r="AI203" s="49" t="s">
        <v>44</v>
      </c>
      <c r="AJ203" s="49" t="s">
        <v>44</v>
      </c>
      <c r="AK203" s="49" t="s">
        <v>44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</row>
    <row r="204" spans="1:53" s="56" customFormat="1" ht="15.75">
      <c r="A204" s="47" t="s">
        <v>253</v>
      </c>
      <c r="B204" s="71" t="s">
        <v>254</v>
      </c>
      <c r="C204" s="72" t="s">
        <v>255</v>
      </c>
      <c r="D204" s="49">
        <v>0</v>
      </c>
      <c r="E204" s="49">
        <v>0</v>
      </c>
      <c r="F204" s="49">
        <v>0</v>
      </c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72">
        <v>1.625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72">
        <v>0.06</v>
      </c>
      <c r="AD204" s="49">
        <v>0</v>
      </c>
      <c r="AE204" s="49" t="s">
        <v>44</v>
      </c>
      <c r="AF204" s="49" t="s">
        <v>44</v>
      </c>
      <c r="AG204" s="49" t="s">
        <v>44</v>
      </c>
      <c r="AH204" s="49" t="s">
        <v>44</v>
      </c>
      <c r="AI204" s="49" t="s">
        <v>44</v>
      </c>
      <c r="AJ204" s="49" t="s">
        <v>44</v>
      </c>
      <c r="AK204" s="49" t="s">
        <v>44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</row>
    <row r="205" spans="1:53" s="61" customFormat="1" ht="15.75" hidden="1">
      <c r="A205" s="47"/>
      <c r="B205" s="48"/>
      <c r="C205" s="47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</row>
    <row r="206" spans="1:53" s="61" customFormat="1" ht="15.75" hidden="1">
      <c r="A206" s="47"/>
      <c r="B206" s="48"/>
      <c r="C206" s="47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</row>
    <row r="207" spans="1:53" s="61" customFormat="1" ht="15.75" hidden="1">
      <c r="A207" s="47"/>
      <c r="B207" s="48"/>
      <c r="C207" s="47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73"/>
      <c r="AW207" s="49"/>
      <c r="AX207" s="54"/>
      <c r="AY207" s="49"/>
      <c r="AZ207" s="49"/>
      <c r="BA207" s="49"/>
    </row>
    <row r="208" spans="1:53" s="44" customFormat="1" ht="15.75">
      <c r="A208" s="41" t="s">
        <v>256</v>
      </c>
      <c r="B208" s="45" t="s">
        <v>257</v>
      </c>
      <c r="C208" s="41" t="s">
        <v>44</v>
      </c>
      <c r="D208" s="43">
        <f>SUM(D209:D224)</f>
        <v>0</v>
      </c>
      <c r="E208" s="43">
        <f>SUM(E209:E213)</f>
        <v>0</v>
      </c>
      <c r="F208" s="43">
        <f t="shared" ref="F208:AC208" si="106">SUM(F209:F224)</f>
        <v>0</v>
      </c>
      <c r="G208" s="43">
        <f t="shared" si="106"/>
        <v>0</v>
      </c>
      <c r="H208" s="43">
        <f t="shared" si="106"/>
        <v>0</v>
      </c>
      <c r="I208" s="43">
        <f t="shared" si="106"/>
        <v>0</v>
      </c>
      <c r="J208" s="43">
        <f t="shared" si="106"/>
        <v>0</v>
      </c>
      <c r="K208" s="43">
        <f t="shared" si="106"/>
        <v>0</v>
      </c>
      <c r="L208" s="43">
        <f t="shared" si="106"/>
        <v>0</v>
      </c>
      <c r="M208" s="43">
        <f t="shared" si="106"/>
        <v>0</v>
      </c>
      <c r="N208" s="43">
        <f t="shared" si="106"/>
        <v>0</v>
      </c>
      <c r="O208" s="43">
        <f t="shared" si="106"/>
        <v>0</v>
      </c>
      <c r="P208" s="43">
        <f t="shared" si="106"/>
        <v>0</v>
      </c>
      <c r="Q208" s="43">
        <f t="shared" si="106"/>
        <v>0</v>
      </c>
      <c r="R208" s="43">
        <f t="shared" si="106"/>
        <v>0</v>
      </c>
      <c r="S208" s="43">
        <f t="shared" si="106"/>
        <v>0</v>
      </c>
      <c r="T208" s="43">
        <f t="shared" si="106"/>
        <v>0</v>
      </c>
      <c r="U208" s="43">
        <f t="shared" si="106"/>
        <v>0</v>
      </c>
      <c r="V208" s="43">
        <f t="shared" si="106"/>
        <v>0</v>
      </c>
      <c r="W208" s="43">
        <f t="shared" si="106"/>
        <v>0</v>
      </c>
      <c r="X208" s="43">
        <f t="shared" si="106"/>
        <v>0</v>
      </c>
      <c r="Y208" s="43">
        <f t="shared" si="106"/>
        <v>0</v>
      </c>
      <c r="Z208" s="43">
        <f t="shared" si="106"/>
        <v>0</v>
      </c>
      <c r="AA208" s="43">
        <f t="shared" si="106"/>
        <v>0</v>
      </c>
      <c r="AB208" s="43">
        <f t="shared" si="106"/>
        <v>0</v>
      </c>
      <c r="AC208" s="43">
        <f t="shared" si="106"/>
        <v>0</v>
      </c>
      <c r="AD208" s="43" t="s">
        <v>44</v>
      </c>
      <c r="AE208" s="43" t="s">
        <v>44</v>
      </c>
      <c r="AF208" s="43">
        <v>0</v>
      </c>
      <c r="AG208" s="43">
        <v>0</v>
      </c>
      <c r="AH208" s="43" t="s">
        <v>44</v>
      </c>
      <c r="AI208" s="43" t="s">
        <v>44</v>
      </c>
      <c r="AJ208" s="43" t="s">
        <v>44</v>
      </c>
      <c r="AK208" s="43" t="s">
        <v>44</v>
      </c>
      <c r="AL208" s="43">
        <f>SUM(AL209:AL210)</f>
        <v>0</v>
      </c>
      <c r="AM208" s="43">
        <f>SUM(AM209:AM210)</f>
        <v>0</v>
      </c>
      <c r="AN208" s="43">
        <f t="shared" ref="AN208:BA208" si="107">SUM(AN209:AN224)</f>
        <v>0</v>
      </c>
      <c r="AO208" s="43">
        <f t="shared" si="107"/>
        <v>0</v>
      </c>
      <c r="AP208" s="43">
        <f t="shared" si="107"/>
        <v>0</v>
      </c>
      <c r="AQ208" s="43">
        <f t="shared" si="107"/>
        <v>0</v>
      </c>
      <c r="AR208" s="43">
        <f t="shared" si="107"/>
        <v>0</v>
      </c>
      <c r="AS208" s="43">
        <f t="shared" si="107"/>
        <v>0</v>
      </c>
      <c r="AT208" s="43">
        <f t="shared" si="107"/>
        <v>0</v>
      </c>
      <c r="AU208" s="43">
        <f t="shared" si="107"/>
        <v>0</v>
      </c>
      <c r="AV208" s="43">
        <f t="shared" si="107"/>
        <v>2.3703665700000003</v>
      </c>
      <c r="AW208" s="43">
        <f t="shared" si="107"/>
        <v>2.5153349880000002</v>
      </c>
      <c r="AX208" s="43">
        <f t="shared" si="107"/>
        <v>0</v>
      </c>
      <c r="AY208" s="43">
        <f t="shared" si="107"/>
        <v>0</v>
      </c>
      <c r="AZ208" s="43">
        <f t="shared" si="107"/>
        <v>0</v>
      </c>
      <c r="BA208" s="43">
        <f t="shared" si="107"/>
        <v>0</v>
      </c>
    </row>
    <row r="209" spans="1:53" s="55" customFormat="1" ht="15.75">
      <c r="A209" s="47" t="s">
        <v>258</v>
      </c>
      <c r="B209" s="48" t="s">
        <v>259</v>
      </c>
      <c r="C209" s="49" t="s">
        <v>260</v>
      </c>
      <c r="D209" s="49">
        <v>0</v>
      </c>
      <c r="E209" s="49">
        <v>0</v>
      </c>
      <c r="F209" s="49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 t="s">
        <v>44</v>
      </c>
      <c r="AE209" s="49" t="s">
        <v>44</v>
      </c>
      <c r="AF209" s="49">
        <v>0</v>
      </c>
      <c r="AG209" s="49">
        <v>0</v>
      </c>
      <c r="AH209" s="49" t="s">
        <v>44</v>
      </c>
      <c r="AI209" s="49" t="s">
        <v>44</v>
      </c>
      <c r="AJ209" s="49" t="s">
        <v>44</v>
      </c>
      <c r="AK209" s="49" t="s">
        <v>44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1.7780062299999999</v>
      </c>
      <c r="AW209" s="49">
        <f>1.08*1.2</f>
        <v>1.296</v>
      </c>
      <c r="AX209" s="49">
        <v>0</v>
      </c>
      <c r="AY209" s="49">
        <v>0</v>
      </c>
      <c r="AZ209" s="49">
        <v>0</v>
      </c>
      <c r="BA209" s="49">
        <v>0</v>
      </c>
    </row>
    <row r="210" spans="1:53" s="57" customFormat="1" ht="31.5">
      <c r="A210" s="47" t="s">
        <v>261</v>
      </c>
      <c r="B210" s="48" t="s">
        <v>262</v>
      </c>
      <c r="C210" s="49" t="s">
        <v>263</v>
      </c>
      <c r="D210" s="49">
        <v>0</v>
      </c>
      <c r="E210" s="49">
        <v>0</v>
      </c>
      <c r="F210" s="49">
        <v>0</v>
      </c>
      <c r="G210" s="49">
        <v>0</v>
      </c>
      <c r="H210" s="49">
        <v>0</v>
      </c>
      <c r="I210" s="49">
        <v>0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 t="s">
        <v>44</v>
      </c>
      <c r="AE210" s="49" t="s">
        <v>44</v>
      </c>
      <c r="AF210" s="49">
        <v>0</v>
      </c>
      <c r="AG210" s="49">
        <v>0</v>
      </c>
      <c r="AH210" s="49" t="s">
        <v>44</v>
      </c>
      <c r="AI210" s="49" t="s">
        <v>44</v>
      </c>
      <c r="AJ210" s="49" t="s">
        <v>44</v>
      </c>
      <c r="AK210" s="49" t="s">
        <v>44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0.16478312000000001</v>
      </c>
      <c r="AW210" s="49">
        <f>0.01875*1.2</f>
        <v>2.2499999999999999E-2</v>
      </c>
      <c r="AX210" s="54">
        <v>0</v>
      </c>
      <c r="AY210" s="49">
        <v>0</v>
      </c>
      <c r="AZ210" s="49">
        <v>0</v>
      </c>
      <c r="BA210" s="49">
        <v>0</v>
      </c>
    </row>
    <row r="211" spans="1:53" s="57" customFormat="1" ht="31.5">
      <c r="A211" s="47" t="s">
        <v>264</v>
      </c>
      <c r="B211" s="48" t="s">
        <v>265</v>
      </c>
      <c r="C211" s="49" t="s">
        <v>266</v>
      </c>
      <c r="D211" s="49">
        <v>0</v>
      </c>
      <c r="E211" s="49">
        <v>0</v>
      </c>
      <c r="F211" s="49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 t="s">
        <v>44</v>
      </c>
      <c r="AE211" s="49" t="s">
        <v>44</v>
      </c>
      <c r="AF211" s="49">
        <v>0</v>
      </c>
      <c r="AG211" s="49">
        <v>0</v>
      </c>
      <c r="AH211" s="49" t="s">
        <v>44</v>
      </c>
      <c r="AI211" s="49" t="s">
        <v>44</v>
      </c>
      <c r="AJ211" s="49" t="s">
        <v>44</v>
      </c>
      <c r="AK211" s="49" t="s">
        <v>44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0.16478312000000001</v>
      </c>
      <c r="AW211" s="49">
        <f>0.01875*1.2</f>
        <v>2.2499999999999999E-2</v>
      </c>
      <c r="AX211" s="54">
        <v>0</v>
      </c>
      <c r="AY211" s="49">
        <v>0</v>
      </c>
      <c r="AZ211" s="49">
        <v>0</v>
      </c>
      <c r="BA211" s="49">
        <v>0</v>
      </c>
    </row>
    <row r="212" spans="1:53" s="74" customFormat="1" ht="47.25">
      <c r="A212" s="47" t="s">
        <v>267</v>
      </c>
      <c r="B212" s="48" t="s">
        <v>268</v>
      </c>
      <c r="C212" s="49" t="s">
        <v>269</v>
      </c>
      <c r="D212" s="49">
        <v>0</v>
      </c>
      <c r="E212" s="49">
        <v>0</v>
      </c>
      <c r="F212" s="49">
        <v>0</v>
      </c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 t="s">
        <v>44</v>
      </c>
      <c r="AE212" s="49" t="s">
        <v>44</v>
      </c>
      <c r="AF212" s="49">
        <v>0</v>
      </c>
      <c r="AG212" s="49">
        <v>0</v>
      </c>
      <c r="AH212" s="49" t="s">
        <v>44</v>
      </c>
      <c r="AI212" s="49" t="s">
        <v>44</v>
      </c>
      <c r="AJ212" s="49" t="s">
        <v>44</v>
      </c>
      <c r="AK212" s="49" t="s">
        <v>44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0.16478312000000001</v>
      </c>
      <c r="AW212" s="49">
        <f>0.07916667*1.2</f>
        <v>9.5000003999999985E-2</v>
      </c>
      <c r="AX212" s="49">
        <v>0</v>
      </c>
      <c r="AY212" s="49">
        <v>0</v>
      </c>
      <c r="AZ212" s="49">
        <v>0</v>
      </c>
      <c r="BA212" s="49">
        <v>0</v>
      </c>
    </row>
    <row r="213" spans="1:53" s="55" customFormat="1" ht="47.25">
      <c r="A213" s="47" t="s">
        <v>270</v>
      </c>
      <c r="B213" s="48" t="s">
        <v>271</v>
      </c>
      <c r="C213" s="49" t="s">
        <v>272</v>
      </c>
      <c r="D213" s="49">
        <v>0</v>
      </c>
      <c r="E213" s="49">
        <v>0</v>
      </c>
      <c r="F213" s="49">
        <v>0</v>
      </c>
      <c r="G213" s="49">
        <v>0</v>
      </c>
      <c r="H213" s="49">
        <v>0</v>
      </c>
      <c r="I213" s="49">
        <v>0</v>
      </c>
      <c r="J213" s="49">
        <v>0</v>
      </c>
      <c r="K213" s="49">
        <v>0</v>
      </c>
      <c r="L213" s="49">
        <v>0</v>
      </c>
      <c r="M213" s="49">
        <v>0</v>
      </c>
      <c r="N213" s="49">
        <v>0</v>
      </c>
      <c r="O213" s="49">
        <v>0</v>
      </c>
      <c r="P213" s="49">
        <v>0</v>
      </c>
      <c r="Q213" s="49">
        <v>0</v>
      </c>
      <c r="R213" s="49">
        <v>0</v>
      </c>
      <c r="S213" s="49">
        <v>0</v>
      </c>
      <c r="T213" s="49">
        <v>0</v>
      </c>
      <c r="U213" s="49">
        <v>0</v>
      </c>
      <c r="V213" s="49">
        <v>0</v>
      </c>
      <c r="W213" s="49">
        <v>0</v>
      </c>
      <c r="X213" s="49">
        <v>0</v>
      </c>
      <c r="Y213" s="49">
        <v>0</v>
      </c>
      <c r="Z213" s="49">
        <v>0</v>
      </c>
      <c r="AA213" s="49">
        <v>0</v>
      </c>
      <c r="AB213" s="49">
        <v>0</v>
      </c>
      <c r="AC213" s="49">
        <v>0</v>
      </c>
      <c r="AD213" s="49" t="s">
        <v>44</v>
      </c>
      <c r="AE213" s="49" t="s">
        <v>44</v>
      </c>
      <c r="AF213" s="49">
        <v>0</v>
      </c>
      <c r="AG213" s="49">
        <v>0</v>
      </c>
      <c r="AH213" s="49" t="s">
        <v>44</v>
      </c>
      <c r="AI213" s="49" t="s">
        <v>44</v>
      </c>
      <c r="AJ213" s="49" t="s">
        <v>44</v>
      </c>
      <c r="AK213" s="49" t="s">
        <v>44</v>
      </c>
      <c r="AL213" s="49">
        <v>0</v>
      </c>
      <c r="AM213" s="49">
        <v>0</v>
      </c>
      <c r="AN213" s="49">
        <v>0</v>
      </c>
      <c r="AO213" s="49">
        <v>0</v>
      </c>
      <c r="AP213" s="49">
        <v>0</v>
      </c>
      <c r="AQ213" s="49">
        <v>0</v>
      </c>
      <c r="AR213" s="49">
        <v>0</v>
      </c>
      <c r="AS213" s="49">
        <v>0</v>
      </c>
      <c r="AT213" s="49">
        <v>0</v>
      </c>
      <c r="AU213" s="49">
        <v>0</v>
      </c>
      <c r="AV213" s="49">
        <v>9.8010979999999998E-2</v>
      </c>
      <c r="AW213" s="49">
        <f>0.08167582*1.2</f>
        <v>9.8010983999999995E-2</v>
      </c>
      <c r="AX213" s="54">
        <v>0</v>
      </c>
      <c r="AY213" s="49">
        <v>0</v>
      </c>
      <c r="AZ213" s="49">
        <v>0</v>
      </c>
      <c r="BA213" s="49">
        <v>0</v>
      </c>
    </row>
    <row r="214" spans="1:53" s="57" customFormat="1" ht="47.25">
      <c r="A214" s="47" t="s">
        <v>273</v>
      </c>
      <c r="B214" s="48" t="s">
        <v>274</v>
      </c>
      <c r="C214" s="49" t="s">
        <v>275</v>
      </c>
      <c r="D214" s="49">
        <v>0</v>
      </c>
      <c r="E214" s="49">
        <v>0</v>
      </c>
      <c r="F214" s="49">
        <v>0</v>
      </c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 t="s">
        <v>44</v>
      </c>
      <c r="AE214" s="49" t="s">
        <v>44</v>
      </c>
      <c r="AF214" s="49">
        <v>0</v>
      </c>
      <c r="AG214" s="49">
        <v>0</v>
      </c>
      <c r="AH214" s="49" t="s">
        <v>44</v>
      </c>
      <c r="AI214" s="49" t="s">
        <v>44</v>
      </c>
      <c r="AJ214" s="49" t="s">
        <v>44</v>
      </c>
      <c r="AK214" s="49" t="s">
        <v>44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f>0.15*1.2</f>
        <v>0.18</v>
      </c>
      <c r="AX214" s="54">
        <v>0</v>
      </c>
      <c r="AY214" s="49">
        <v>0</v>
      </c>
      <c r="AZ214" s="49">
        <v>0</v>
      </c>
      <c r="BA214" s="49">
        <v>0</v>
      </c>
    </row>
    <row r="215" spans="1:53" s="57" customFormat="1" ht="47.25">
      <c r="A215" s="47" t="s">
        <v>276</v>
      </c>
      <c r="B215" s="48" t="s">
        <v>277</v>
      </c>
      <c r="C215" s="49" t="s">
        <v>278</v>
      </c>
      <c r="D215" s="49">
        <v>0</v>
      </c>
      <c r="E215" s="49">
        <v>0</v>
      </c>
      <c r="F215" s="49">
        <v>0</v>
      </c>
      <c r="G215" s="49">
        <v>0</v>
      </c>
      <c r="H215" s="49">
        <v>0</v>
      </c>
      <c r="I215" s="49">
        <v>0</v>
      </c>
      <c r="J215" s="49">
        <v>0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 t="s">
        <v>44</v>
      </c>
      <c r="AE215" s="49" t="s">
        <v>44</v>
      </c>
      <c r="AF215" s="49">
        <v>0</v>
      </c>
      <c r="AG215" s="49">
        <v>0</v>
      </c>
      <c r="AH215" s="49" t="s">
        <v>44</v>
      </c>
      <c r="AI215" s="49" t="s">
        <v>44</v>
      </c>
      <c r="AJ215" s="49" t="s">
        <v>44</v>
      </c>
      <c r="AK215" s="49" t="s">
        <v>44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f>0.07*1.2</f>
        <v>8.4000000000000005E-2</v>
      </c>
      <c r="AX215" s="49">
        <v>0</v>
      </c>
      <c r="AY215" s="49">
        <v>0</v>
      </c>
      <c r="AZ215" s="49">
        <v>0</v>
      </c>
      <c r="BA215" s="49">
        <v>0</v>
      </c>
    </row>
    <row r="216" spans="1:53" s="55" customFormat="1" ht="47.25">
      <c r="A216" s="47" t="s">
        <v>279</v>
      </c>
      <c r="B216" s="48" t="s">
        <v>280</v>
      </c>
      <c r="C216" s="49" t="s">
        <v>281</v>
      </c>
      <c r="D216" s="49">
        <v>0</v>
      </c>
      <c r="E216" s="49">
        <v>0</v>
      </c>
      <c r="F216" s="49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 t="s">
        <v>44</v>
      </c>
      <c r="AE216" s="49" t="s">
        <v>44</v>
      </c>
      <c r="AF216" s="49">
        <v>0</v>
      </c>
      <c r="AG216" s="49">
        <v>0</v>
      </c>
      <c r="AH216" s="49" t="s">
        <v>44</v>
      </c>
      <c r="AI216" s="49" t="s">
        <v>44</v>
      </c>
      <c r="AJ216" s="49" t="s">
        <v>44</v>
      </c>
      <c r="AK216" s="49" t="s">
        <v>44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f>0.12*1.2</f>
        <v>0.14399999999999999</v>
      </c>
      <c r="AX216" s="54">
        <v>0</v>
      </c>
      <c r="AY216" s="49">
        <v>0</v>
      </c>
      <c r="AZ216" s="49">
        <v>0</v>
      </c>
      <c r="BA216" s="49">
        <v>0</v>
      </c>
    </row>
    <row r="217" spans="1:53" s="57" customFormat="1" ht="47.25">
      <c r="A217" s="47" t="s">
        <v>282</v>
      </c>
      <c r="B217" s="48" t="s">
        <v>283</v>
      </c>
      <c r="C217" s="49" t="s">
        <v>284</v>
      </c>
      <c r="D217" s="49">
        <v>0</v>
      </c>
      <c r="E217" s="49">
        <v>0</v>
      </c>
      <c r="F217" s="49">
        <v>0</v>
      </c>
      <c r="G217" s="49">
        <v>0</v>
      </c>
      <c r="H217" s="49">
        <v>0</v>
      </c>
      <c r="I217" s="49">
        <v>0</v>
      </c>
      <c r="J217" s="49">
        <v>0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 t="s">
        <v>44</v>
      </c>
      <c r="AE217" s="49" t="s">
        <v>44</v>
      </c>
      <c r="AF217" s="49">
        <v>0</v>
      </c>
      <c r="AG217" s="49">
        <v>0</v>
      </c>
      <c r="AH217" s="49" t="s">
        <v>44</v>
      </c>
      <c r="AI217" s="49" t="s">
        <v>44</v>
      </c>
      <c r="AJ217" s="49" t="s">
        <v>44</v>
      </c>
      <c r="AK217" s="49" t="s">
        <v>44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f>0.07*1.2</f>
        <v>8.4000000000000005E-2</v>
      </c>
      <c r="AX217" s="54">
        <v>0</v>
      </c>
      <c r="AY217" s="49">
        <v>0</v>
      </c>
      <c r="AZ217" s="49">
        <v>0</v>
      </c>
      <c r="BA217" s="49">
        <v>0</v>
      </c>
    </row>
    <row r="218" spans="1:53" s="57" customFormat="1" ht="47.25">
      <c r="A218" s="47" t="s">
        <v>285</v>
      </c>
      <c r="B218" s="48" t="s">
        <v>286</v>
      </c>
      <c r="C218" s="49" t="s">
        <v>287</v>
      </c>
      <c r="D218" s="49">
        <v>0</v>
      </c>
      <c r="E218" s="49">
        <v>0</v>
      </c>
      <c r="F218" s="49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 t="s">
        <v>44</v>
      </c>
      <c r="AE218" s="49" t="s">
        <v>44</v>
      </c>
      <c r="AF218" s="49">
        <v>0</v>
      </c>
      <c r="AG218" s="49">
        <v>0</v>
      </c>
      <c r="AH218" s="49" t="s">
        <v>44</v>
      </c>
      <c r="AI218" s="49" t="s">
        <v>44</v>
      </c>
      <c r="AJ218" s="49" t="s">
        <v>44</v>
      </c>
      <c r="AK218" s="49" t="s">
        <v>44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f>0.07*1.2</f>
        <v>8.4000000000000005E-2</v>
      </c>
      <c r="AX218" s="54">
        <v>0</v>
      </c>
      <c r="AY218" s="49">
        <v>0</v>
      </c>
      <c r="AZ218" s="49">
        <v>0</v>
      </c>
      <c r="BA218" s="49">
        <v>0</v>
      </c>
    </row>
    <row r="219" spans="1:53" s="57" customFormat="1" ht="63">
      <c r="A219" s="47" t="s">
        <v>288</v>
      </c>
      <c r="B219" s="48" t="s">
        <v>289</v>
      </c>
      <c r="C219" s="49" t="s">
        <v>290</v>
      </c>
      <c r="D219" s="49">
        <v>0</v>
      </c>
      <c r="E219" s="49">
        <v>0</v>
      </c>
      <c r="F219" s="49">
        <v>0</v>
      </c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 t="s">
        <v>44</v>
      </c>
      <c r="AE219" s="49" t="s">
        <v>44</v>
      </c>
      <c r="AF219" s="49">
        <v>0</v>
      </c>
      <c r="AG219" s="49">
        <v>0</v>
      </c>
      <c r="AH219" s="49" t="s">
        <v>44</v>
      </c>
      <c r="AI219" s="49" t="s">
        <v>44</v>
      </c>
      <c r="AJ219" s="49" t="s">
        <v>44</v>
      </c>
      <c r="AK219" s="49" t="s">
        <v>44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f>0.09*1.2</f>
        <v>0.108</v>
      </c>
      <c r="AX219" s="54">
        <v>0</v>
      </c>
      <c r="AY219" s="49">
        <v>0</v>
      </c>
      <c r="AZ219" s="49">
        <v>0</v>
      </c>
      <c r="BA219" s="49">
        <v>0</v>
      </c>
    </row>
    <row r="220" spans="1:53" s="57" customFormat="1" ht="47.25">
      <c r="A220" s="47" t="s">
        <v>291</v>
      </c>
      <c r="B220" s="48" t="s">
        <v>292</v>
      </c>
      <c r="C220" s="49" t="s">
        <v>293</v>
      </c>
      <c r="D220" s="49">
        <v>0</v>
      </c>
      <c r="E220" s="49">
        <v>0</v>
      </c>
      <c r="F220" s="49">
        <v>0</v>
      </c>
      <c r="G220" s="49">
        <v>0</v>
      </c>
      <c r="H220" s="49">
        <v>0</v>
      </c>
      <c r="I220" s="49">
        <v>0</v>
      </c>
      <c r="J220" s="49">
        <v>0</v>
      </c>
      <c r="K220" s="49">
        <v>0</v>
      </c>
      <c r="L220" s="49">
        <v>0</v>
      </c>
      <c r="M220" s="49">
        <v>0</v>
      </c>
      <c r="N220" s="49">
        <v>0</v>
      </c>
      <c r="O220" s="49">
        <v>0</v>
      </c>
      <c r="P220" s="49">
        <v>0</v>
      </c>
      <c r="Q220" s="49">
        <v>0</v>
      </c>
      <c r="R220" s="49">
        <v>0</v>
      </c>
      <c r="S220" s="49">
        <v>0</v>
      </c>
      <c r="T220" s="49">
        <v>0</v>
      </c>
      <c r="U220" s="49">
        <v>0</v>
      </c>
      <c r="V220" s="49">
        <v>0</v>
      </c>
      <c r="W220" s="49">
        <v>0</v>
      </c>
      <c r="X220" s="49">
        <v>0</v>
      </c>
      <c r="Y220" s="49">
        <v>0</v>
      </c>
      <c r="Z220" s="49">
        <v>0</v>
      </c>
      <c r="AA220" s="49">
        <v>0</v>
      </c>
      <c r="AB220" s="49">
        <v>0</v>
      </c>
      <c r="AC220" s="49">
        <v>0</v>
      </c>
      <c r="AD220" s="49" t="s">
        <v>44</v>
      </c>
      <c r="AE220" s="49" t="s">
        <v>44</v>
      </c>
      <c r="AF220" s="49">
        <v>0</v>
      </c>
      <c r="AG220" s="49">
        <v>0</v>
      </c>
      <c r="AH220" s="49" t="s">
        <v>44</v>
      </c>
      <c r="AI220" s="49" t="s">
        <v>44</v>
      </c>
      <c r="AJ220" s="49" t="s">
        <v>44</v>
      </c>
      <c r="AK220" s="49" t="s">
        <v>44</v>
      </c>
      <c r="AL220" s="49">
        <v>0</v>
      </c>
      <c r="AM220" s="49">
        <v>0</v>
      </c>
      <c r="AN220" s="49">
        <v>0</v>
      </c>
      <c r="AO220" s="49">
        <v>0</v>
      </c>
      <c r="AP220" s="49">
        <v>0</v>
      </c>
      <c r="AQ220" s="49">
        <v>0</v>
      </c>
      <c r="AR220" s="49">
        <v>0</v>
      </c>
      <c r="AS220" s="49">
        <v>0</v>
      </c>
      <c r="AT220" s="49">
        <v>0</v>
      </c>
      <c r="AU220" s="49">
        <v>0</v>
      </c>
      <c r="AV220" s="49">
        <v>0</v>
      </c>
      <c r="AW220" s="49">
        <f>0.14777*1.2</f>
        <v>0.17732400000000001</v>
      </c>
      <c r="AX220" s="54">
        <v>0</v>
      </c>
      <c r="AY220" s="49">
        <v>0</v>
      </c>
      <c r="AZ220" s="49">
        <v>0</v>
      </c>
      <c r="BA220" s="49">
        <v>0</v>
      </c>
    </row>
    <row r="221" spans="1:53" s="57" customFormat="1" ht="15.75">
      <c r="A221" s="47" t="s">
        <v>294</v>
      </c>
      <c r="B221" s="48" t="s">
        <v>295</v>
      </c>
      <c r="C221" s="49" t="s">
        <v>296</v>
      </c>
      <c r="D221" s="49">
        <v>0</v>
      </c>
      <c r="E221" s="49">
        <v>0</v>
      </c>
      <c r="F221" s="49">
        <v>0</v>
      </c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 t="s">
        <v>44</v>
      </c>
      <c r="AE221" s="49" t="s">
        <v>44</v>
      </c>
      <c r="AF221" s="49">
        <v>0</v>
      </c>
      <c r="AG221" s="49">
        <v>0</v>
      </c>
      <c r="AH221" s="49" t="s">
        <v>44</v>
      </c>
      <c r="AI221" s="49" t="s">
        <v>44</v>
      </c>
      <c r="AJ221" s="49" t="s">
        <v>44</v>
      </c>
      <c r="AK221" s="49" t="s">
        <v>44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f>0.1*1.2</f>
        <v>0.12</v>
      </c>
      <c r="AX221" s="54">
        <v>0</v>
      </c>
      <c r="AY221" s="49">
        <v>0</v>
      </c>
      <c r="AZ221" s="49">
        <v>0</v>
      </c>
      <c r="BA221" s="49">
        <v>0</v>
      </c>
    </row>
    <row r="222" spans="1:53" s="56" customFormat="1" ht="15.75" hidden="1">
      <c r="A222" s="47"/>
      <c r="B222" s="48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54"/>
      <c r="AY222" s="49"/>
      <c r="AZ222" s="49"/>
      <c r="BA222" s="49"/>
    </row>
    <row r="223" spans="1:53" s="56" customFormat="1" ht="15.75" hidden="1">
      <c r="A223" s="47"/>
      <c r="B223" s="48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54"/>
      <c r="AY223" s="49"/>
      <c r="AZ223" s="49"/>
      <c r="BA223" s="49"/>
    </row>
    <row r="224" spans="1:53" s="56" customFormat="1" ht="15.75" hidden="1">
      <c r="A224" s="47"/>
      <c r="B224" s="48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54"/>
      <c r="AY224" s="49"/>
      <c r="AZ224" s="49"/>
      <c r="BA224" s="49"/>
    </row>
    <row r="225" spans="1:53" s="44" customFormat="1" ht="15.75">
      <c r="A225" s="41" t="s">
        <v>297</v>
      </c>
      <c r="B225" s="45" t="s">
        <v>298</v>
      </c>
      <c r="C225" s="41"/>
      <c r="D225" s="42">
        <f t="shared" ref="D225:AC225" si="108">SUM(D226:D227)</f>
        <v>0</v>
      </c>
      <c r="E225" s="43">
        <f t="shared" si="108"/>
        <v>0</v>
      </c>
      <c r="F225" s="42">
        <f t="shared" si="108"/>
        <v>0</v>
      </c>
      <c r="G225" s="42">
        <f t="shared" si="108"/>
        <v>0</v>
      </c>
      <c r="H225" s="42">
        <f t="shared" si="108"/>
        <v>0</v>
      </c>
      <c r="I225" s="42">
        <f t="shared" si="108"/>
        <v>0</v>
      </c>
      <c r="J225" s="42">
        <f t="shared" si="108"/>
        <v>0</v>
      </c>
      <c r="K225" s="42">
        <f t="shared" si="108"/>
        <v>0</v>
      </c>
      <c r="L225" s="42">
        <f t="shared" si="108"/>
        <v>0</v>
      </c>
      <c r="M225" s="42">
        <f t="shared" si="108"/>
        <v>0</v>
      </c>
      <c r="N225" s="42">
        <f t="shared" si="108"/>
        <v>0</v>
      </c>
      <c r="O225" s="42">
        <f t="shared" si="108"/>
        <v>0</v>
      </c>
      <c r="P225" s="42">
        <f t="shared" si="108"/>
        <v>0</v>
      </c>
      <c r="Q225" s="42">
        <f t="shared" si="108"/>
        <v>0</v>
      </c>
      <c r="R225" s="42">
        <f t="shared" si="108"/>
        <v>0</v>
      </c>
      <c r="S225" s="42">
        <f t="shared" si="108"/>
        <v>0</v>
      </c>
      <c r="T225" s="42">
        <f t="shared" si="108"/>
        <v>0</v>
      </c>
      <c r="U225" s="42">
        <f t="shared" si="108"/>
        <v>0</v>
      </c>
      <c r="V225" s="42">
        <f t="shared" si="108"/>
        <v>0</v>
      </c>
      <c r="W225" s="42">
        <f t="shared" si="108"/>
        <v>0</v>
      </c>
      <c r="X225" s="42">
        <f t="shared" si="108"/>
        <v>0</v>
      </c>
      <c r="Y225" s="42">
        <f t="shared" si="108"/>
        <v>0</v>
      </c>
      <c r="Z225" s="42">
        <f t="shared" si="108"/>
        <v>0</v>
      </c>
      <c r="AA225" s="42">
        <f t="shared" si="108"/>
        <v>0</v>
      </c>
      <c r="AB225" s="42">
        <f t="shared" si="108"/>
        <v>0</v>
      </c>
      <c r="AC225" s="42">
        <f t="shared" si="108"/>
        <v>0</v>
      </c>
      <c r="AD225" s="42" t="s">
        <v>44</v>
      </c>
      <c r="AE225" s="43" t="s">
        <v>44</v>
      </c>
      <c r="AF225" s="42">
        <v>0</v>
      </c>
      <c r="AG225" s="43">
        <v>0</v>
      </c>
      <c r="AH225" s="42" t="s">
        <v>44</v>
      </c>
      <c r="AI225" s="43" t="s">
        <v>44</v>
      </c>
      <c r="AJ225" s="42" t="s">
        <v>44</v>
      </c>
      <c r="AK225" s="43" t="s">
        <v>44</v>
      </c>
      <c r="AL225" s="42">
        <f t="shared" ref="AL225:BA225" si="109">SUM(AL226:AL227)</f>
        <v>0</v>
      </c>
      <c r="AM225" s="43">
        <f t="shared" si="109"/>
        <v>0</v>
      </c>
      <c r="AN225" s="42">
        <f t="shared" si="109"/>
        <v>0</v>
      </c>
      <c r="AO225" s="42">
        <f t="shared" si="109"/>
        <v>0</v>
      </c>
      <c r="AP225" s="42">
        <f t="shared" si="109"/>
        <v>0</v>
      </c>
      <c r="AQ225" s="42">
        <f t="shared" si="109"/>
        <v>0</v>
      </c>
      <c r="AR225" s="42">
        <f t="shared" si="109"/>
        <v>0</v>
      </c>
      <c r="AS225" s="42">
        <f t="shared" si="109"/>
        <v>0</v>
      </c>
      <c r="AT225" s="42">
        <f t="shared" si="109"/>
        <v>0</v>
      </c>
      <c r="AU225" s="42">
        <f t="shared" si="109"/>
        <v>0</v>
      </c>
      <c r="AV225" s="42">
        <f t="shared" si="109"/>
        <v>0</v>
      </c>
      <c r="AW225" s="42">
        <f t="shared" si="109"/>
        <v>2.2750680000000001</v>
      </c>
      <c r="AX225" s="42">
        <f t="shared" si="109"/>
        <v>0</v>
      </c>
      <c r="AY225" s="42">
        <f t="shared" si="109"/>
        <v>0</v>
      </c>
      <c r="AZ225" s="42">
        <f t="shared" si="109"/>
        <v>0</v>
      </c>
      <c r="BA225" s="42">
        <f t="shared" si="109"/>
        <v>0</v>
      </c>
    </row>
    <row r="226" spans="1:53" s="57" customFormat="1" ht="47.25">
      <c r="A226" s="47" t="s">
        <v>299</v>
      </c>
      <c r="B226" s="48" t="s">
        <v>300</v>
      </c>
      <c r="C226" s="47" t="s">
        <v>301</v>
      </c>
      <c r="D226" s="54">
        <v>0</v>
      </c>
      <c r="E226" s="49">
        <v>0</v>
      </c>
      <c r="F226" s="54">
        <v>0</v>
      </c>
      <c r="G226" s="49">
        <v>0</v>
      </c>
      <c r="H226" s="54">
        <v>0</v>
      </c>
      <c r="I226" s="49">
        <v>0</v>
      </c>
      <c r="J226" s="54">
        <v>0</v>
      </c>
      <c r="K226" s="49">
        <v>0</v>
      </c>
      <c r="L226" s="54">
        <v>0</v>
      </c>
      <c r="M226" s="54">
        <v>0</v>
      </c>
      <c r="N226" s="54">
        <v>0</v>
      </c>
      <c r="O226" s="54">
        <v>0</v>
      </c>
      <c r="P226" s="54">
        <v>0</v>
      </c>
      <c r="Q226" s="49">
        <v>0</v>
      </c>
      <c r="R226" s="54">
        <v>0</v>
      </c>
      <c r="S226" s="49">
        <v>0</v>
      </c>
      <c r="T226" s="54">
        <v>0</v>
      </c>
      <c r="U226" s="54">
        <v>0</v>
      </c>
      <c r="V226" s="54">
        <v>0</v>
      </c>
      <c r="W226" s="54">
        <v>0</v>
      </c>
      <c r="X226" s="54">
        <v>0</v>
      </c>
      <c r="Y226" s="54">
        <v>0</v>
      </c>
      <c r="Z226" s="54">
        <v>0</v>
      </c>
      <c r="AA226" s="49">
        <v>0</v>
      </c>
      <c r="AB226" s="54">
        <v>0</v>
      </c>
      <c r="AC226" s="54">
        <v>0</v>
      </c>
      <c r="AD226" s="54" t="s">
        <v>44</v>
      </c>
      <c r="AE226" s="49" t="s">
        <v>44</v>
      </c>
      <c r="AF226" s="54">
        <v>0</v>
      </c>
      <c r="AG226" s="49">
        <v>0</v>
      </c>
      <c r="AH226" s="54" t="s">
        <v>44</v>
      </c>
      <c r="AI226" s="49" t="s">
        <v>44</v>
      </c>
      <c r="AJ226" s="54" t="s">
        <v>44</v>
      </c>
      <c r="AK226" s="49" t="s">
        <v>44</v>
      </c>
      <c r="AL226" s="54">
        <v>0</v>
      </c>
      <c r="AM226" s="49">
        <v>0</v>
      </c>
      <c r="AN226" s="54">
        <v>0</v>
      </c>
      <c r="AO226" s="54">
        <v>0</v>
      </c>
      <c r="AP226" s="54">
        <v>0</v>
      </c>
      <c r="AQ226" s="54">
        <v>0</v>
      </c>
      <c r="AR226" s="54">
        <v>0</v>
      </c>
      <c r="AS226" s="54">
        <v>0</v>
      </c>
      <c r="AT226" s="54">
        <v>0</v>
      </c>
      <c r="AU226" s="54">
        <v>0</v>
      </c>
      <c r="AV226" s="54">
        <v>0</v>
      </c>
      <c r="AW226" s="54">
        <f>0.54228004*1.2</f>
        <v>0.65073604799999996</v>
      </c>
      <c r="AX226" s="54">
        <v>0</v>
      </c>
      <c r="AY226" s="49">
        <v>0</v>
      </c>
      <c r="AZ226" s="54">
        <v>0</v>
      </c>
      <c r="BA226" s="49">
        <v>0</v>
      </c>
    </row>
    <row r="227" spans="1:53" s="57" customFormat="1" ht="47.25">
      <c r="A227" s="47" t="s">
        <v>302</v>
      </c>
      <c r="B227" s="48" t="s">
        <v>303</v>
      </c>
      <c r="C227" s="47" t="s">
        <v>304</v>
      </c>
      <c r="D227" s="49">
        <v>0</v>
      </c>
      <c r="E227" s="49">
        <v>0</v>
      </c>
      <c r="F227" s="49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54" t="s">
        <v>44</v>
      </c>
      <c r="AE227" s="49" t="s">
        <v>44</v>
      </c>
      <c r="AF227" s="54">
        <v>0</v>
      </c>
      <c r="AG227" s="49">
        <v>0</v>
      </c>
      <c r="AH227" s="54" t="s">
        <v>44</v>
      </c>
      <c r="AI227" s="49" t="s">
        <v>44</v>
      </c>
      <c r="AJ227" s="54" t="s">
        <v>44</v>
      </c>
      <c r="AK227" s="49" t="s">
        <v>44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54">
        <v>0</v>
      </c>
      <c r="AW227" s="49">
        <f>1.35360996*1.2</f>
        <v>1.6243319519999999</v>
      </c>
      <c r="AX227" s="49">
        <v>0</v>
      </c>
      <c r="AY227" s="49">
        <v>0</v>
      </c>
      <c r="AZ227" s="49">
        <v>0</v>
      </c>
      <c r="BA227" s="49">
        <v>0</v>
      </c>
    </row>
  </sheetData>
  <mergeCells count="48">
    <mergeCell ref="P14:Q14"/>
    <mergeCell ref="R14:S14"/>
    <mergeCell ref="D14:E14"/>
    <mergeCell ref="F14:G14"/>
    <mergeCell ref="H14:I14"/>
    <mergeCell ref="J14:K14"/>
    <mergeCell ref="L14:M14"/>
    <mergeCell ref="N14:O14"/>
    <mergeCell ref="AT11:AU11"/>
    <mergeCell ref="AV11:AW11"/>
    <mergeCell ref="AX11:AY11"/>
    <mergeCell ref="AZ11:BA11"/>
    <mergeCell ref="D13:G13"/>
    <mergeCell ref="H13:K13"/>
    <mergeCell ref="L13:O13"/>
    <mergeCell ref="P13:S13"/>
    <mergeCell ref="AH11:AI11"/>
    <mergeCell ref="AJ11:AK11"/>
    <mergeCell ref="AL11:AM11"/>
    <mergeCell ref="AN11:AO11"/>
    <mergeCell ref="AP11:AQ11"/>
    <mergeCell ref="AR11:AS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Z10:BA10"/>
    <mergeCell ref="D11:G11"/>
    <mergeCell ref="H11:K11"/>
    <mergeCell ref="L11:O11"/>
    <mergeCell ref="P11:S11"/>
    <mergeCell ref="T11:U11"/>
    <mergeCell ref="A5:BA5"/>
    <mergeCell ref="A6:BA6"/>
    <mergeCell ref="A7:BA7"/>
    <mergeCell ref="A8:BA8"/>
    <mergeCell ref="A9:A12"/>
    <mergeCell ref="B9:B12"/>
    <mergeCell ref="C9:C12"/>
    <mergeCell ref="D9:BA9"/>
    <mergeCell ref="D10:U10"/>
    <mergeCell ref="V10:AA10"/>
  </mergeCells>
  <pageMargins left="0.70866141732283472" right="0.70866141732283472" top="0.74803149606299213" bottom="0.74803149606299213" header="0.31496062992125984" footer="0.31496062992125984"/>
  <pageSetup paperSize="8" scale="35" fitToHeight="100" orientation="landscape" r:id="rId1"/>
  <rowBreaks count="1" manualBreakCount="1">
    <brk id="227" max="56" man="1"/>
  </rowBreaks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2025-10-06T05:19:09Z</dcterms:created>
  <dcterms:modified xsi:type="dcterms:W3CDTF">2025-10-06T05:19:28Z</dcterms:modified>
</cp:coreProperties>
</file>